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405" windowWidth="14805" windowHeight="7710"/>
  </bookViews>
  <sheets>
    <sheet name="E-2026-07-05" sheetId="16" r:id="rId1"/>
  </sheets>
  <definedNames>
    <definedName name="_xlnm.Print_Area" localSheetId="0">'E-2026-07-05'!$A$1:$J$159</definedName>
  </definedNames>
  <calcPr calcId="124519"/>
</workbook>
</file>

<file path=xl/calcChain.xml><?xml version="1.0" encoding="utf-8"?>
<calcChain xmlns="http://schemas.openxmlformats.org/spreadsheetml/2006/main">
  <c r="J161" i="16"/>
  <c r="J160"/>
  <c r="J159"/>
  <c r="J5"/>
  <c r="J6"/>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4"/>
  <c r="J14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71"/>
  <c r="J158"/>
  <c r="J157"/>
  <c r="J156"/>
  <c r="J155"/>
  <c r="J154"/>
  <c r="J153"/>
  <c r="J152"/>
  <c r="J151"/>
  <c r="J150"/>
  <c r="J149"/>
  <c r="J148"/>
  <c r="J147"/>
  <c r="J146"/>
  <c r="J145"/>
  <c r="J144"/>
  <c r="J143"/>
  <c r="J142"/>
</calcChain>
</file>

<file path=xl/sharedStrings.xml><?xml version="1.0" encoding="utf-8"?>
<sst xmlns="http://schemas.openxmlformats.org/spreadsheetml/2006/main" count="946" uniqueCount="303">
  <si>
    <t>Particulars</t>
  </si>
  <si>
    <t>EA</t>
  </si>
  <si>
    <t>SWR10356</t>
  </si>
  <si>
    <t>M3</t>
  </si>
  <si>
    <t>TO</t>
  </si>
  <si>
    <t>SWR10357</t>
  </si>
  <si>
    <t>SMR11488</t>
  </si>
  <si>
    <t>KG</t>
  </si>
  <si>
    <t>SWR10359</t>
  </si>
  <si>
    <t>M</t>
  </si>
  <si>
    <t>SET</t>
  </si>
  <si>
    <t>SMR11482</t>
  </si>
  <si>
    <t>SMR11485</t>
  </si>
  <si>
    <t>SWR10919</t>
  </si>
  <si>
    <t>RMT</t>
  </si>
  <si>
    <t>SWR10920</t>
  </si>
  <si>
    <t>SMR40011</t>
  </si>
  <si>
    <t>SWR10881</t>
  </si>
  <si>
    <t>SMR40009</t>
  </si>
  <si>
    <t>SWR10877</t>
  </si>
  <si>
    <t>SWR10917</t>
  </si>
  <si>
    <t>SWR11879</t>
  </si>
  <si>
    <t>SSR CODES</t>
  </si>
  <si>
    <t>SWR10204</t>
  </si>
  <si>
    <t>SWR10522</t>
  </si>
  <si>
    <t>SMR40010</t>
  </si>
  <si>
    <t>SWR10879</t>
  </si>
  <si>
    <t xml:space="preserve">  Work Type eg.,     Earth Work, Electrical  works..etc., (Upto 200 Characters)</t>
  </si>
  <si>
    <t>Item Short Description</t>
  </si>
  <si>
    <t>APSS/Morth CI.Number  (Upto 200 characters)</t>
  </si>
  <si>
    <t>Rate INR upto 2 Decimals</t>
  </si>
  <si>
    <t>UOM    (upto 50 Characters)</t>
  </si>
  <si>
    <t>Amount  INR (Upto 2 Decimals)</t>
  </si>
  <si>
    <t>Erection work</t>
  </si>
  <si>
    <t>Erection of work</t>
  </si>
  <si>
    <t>As per relevent standard specification</t>
  </si>
  <si>
    <t>Estimate Quantity (Only figures)</t>
  </si>
  <si>
    <t>Supply  work</t>
  </si>
  <si>
    <t>Labour for Fixing of all types of clamps</t>
  </si>
  <si>
    <t>SWR23224</t>
  </si>
  <si>
    <t>SWR10460</t>
  </si>
  <si>
    <t>SWR10396</t>
  </si>
  <si>
    <t>SMR40070</t>
  </si>
  <si>
    <t>SWR33041</t>
  </si>
  <si>
    <t>CRS Masonary CM(1:6) 2nd Sort</t>
  </si>
  <si>
    <t>M2</t>
  </si>
  <si>
    <t>Earthing work</t>
  </si>
  <si>
    <t>Earthing  of work</t>
  </si>
  <si>
    <t>Providing of earthing with excavation of earth pit (0.6 x0.6x2.4 Mts.) duly filling with bentonite, earth , running of earth wire etc., complete, including cost of bentonite and excluding cost of RCC collar of size 0.75M dia x 0.5 M height</t>
  </si>
  <si>
    <t>SWR10404</t>
  </si>
  <si>
    <t>LS</t>
  </si>
  <si>
    <t>SWR10401</t>
  </si>
  <si>
    <t>SMR40068</t>
  </si>
  <si>
    <t>SWR10963</t>
  </si>
  <si>
    <t>SWR10198</t>
  </si>
  <si>
    <t>SWR10516</t>
  </si>
  <si>
    <t>SWR10239</t>
  </si>
  <si>
    <t>SWR10557</t>
  </si>
  <si>
    <t>SWR10200</t>
  </si>
  <si>
    <t>SWR10518</t>
  </si>
  <si>
    <t>SWR11862</t>
  </si>
  <si>
    <t>SWR22092</t>
  </si>
  <si>
    <t>survey line&amp;cabl inc peg mark&amp;tree clear</t>
  </si>
  <si>
    <t>KM</t>
  </si>
  <si>
    <t>SWR10366</t>
  </si>
  <si>
    <t>SWR12004</t>
  </si>
  <si>
    <t>SWR10382</t>
  </si>
  <si>
    <t>SWR10387</t>
  </si>
  <si>
    <t>SWR11230</t>
  </si>
  <si>
    <t>DR</t>
  </si>
  <si>
    <t>SWR11231</t>
  </si>
  <si>
    <t>SWR11001</t>
  </si>
  <si>
    <t>SMR11683</t>
  </si>
  <si>
    <t>SWR11850</t>
  </si>
  <si>
    <t>SMR11684</t>
  </si>
  <si>
    <t>SWR11851</t>
  </si>
  <si>
    <t>SWR10642</t>
  </si>
  <si>
    <t>SWR10640</t>
  </si>
  <si>
    <t>SWR33052</t>
  </si>
  <si>
    <t>S&amp;Filling with Borrowed Gravel</t>
  </si>
  <si>
    <t>Supply  of work</t>
  </si>
  <si>
    <t>Rubber mats ( 6’x3’) size for indoor SS</t>
  </si>
  <si>
    <t>Sub-transport of poles upto Workspot upto 10KM (Including loading and unloading)9.1 Mtrs long PSCC Poles</t>
  </si>
  <si>
    <t>Loading of 11KV/33KV XLPE UG Cable for all sizes</t>
  </si>
  <si>
    <t xml:space="preserve">HDD (Horizontal Directional Drilling) in normal soil Laying of 33&amp;11KV UG cable by HDD method with casing 
HDPE pipe of 160mm PN4 PE 80 as per IS4984 </t>
  </si>
  <si>
    <t>Supply of M+3 Tower (Galvanized)</t>
  </si>
  <si>
    <t>Erection of M+3 Tower (Galvanized)</t>
  </si>
  <si>
    <t>Supply of material for Extension of 3Mtrs for M+3 (Galvanized)</t>
  </si>
  <si>
    <t>Erection of Extension of 3Mtrs for M+3 (Galvanized)</t>
  </si>
  <si>
    <t xml:space="preserve">Painting of R.S Joist,Box poles including cross arms and clamps with one coat of red oxid and two coats of Al.paint including cost of paint and consumables
</t>
  </si>
  <si>
    <t>Loading Work</t>
  </si>
  <si>
    <t>Loading  of Work</t>
  </si>
  <si>
    <t>UNLoading Work</t>
  </si>
  <si>
    <t>UNLoading  of Work</t>
  </si>
  <si>
    <t>Fabrication  work</t>
  </si>
  <si>
    <t>Fabrication   of work</t>
  </si>
  <si>
    <t>Gst@18%</t>
  </si>
  <si>
    <t>SWR10108</t>
  </si>
  <si>
    <t>SWR11267</t>
  </si>
  <si>
    <t>SWR10133</t>
  </si>
  <si>
    <t>SWR10869</t>
  </si>
  <si>
    <t>SWR10399</t>
  </si>
  <si>
    <t>SWR12271</t>
  </si>
  <si>
    <t>SWR20177</t>
  </si>
  <si>
    <t>SWR24843</t>
  </si>
  <si>
    <t>SWR10734</t>
  </si>
  <si>
    <t>SWR20685</t>
  </si>
  <si>
    <t>SMR40021</t>
  </si>
  <si>
    <t>SWR11771</t>
  </si>
  <si>
    <t>SWR10286</t>
  </si>
  <si>
    <t>SWR10860</t>
  </si>
  <si>
    <t>SWR33403</t>
  </si>
  <si>
    <t>SWR11425</t>
  </si>
  <si>
    <t>SMR40072</t>
  </si>
  <si>
    <t>SMR40073</t>
  </si>
  <si>
    <t>SMR24624</t>
  </si>
  <si>
    <t>SWR10604</t>
  </si>
  <si>
    <t>SWR10346</t>
  </si>
  <si>
    <t>SWR34179</t>
  </si>
  <si>
    <t>SWR33015</t>
  </si>
  <si>
    <t>SWR33028</t>
  </si>
  <si>
    <t>SWR33030</t>
  </si>
  <si>
    <t>H</t>
  </si>
  <si>
    <t>SMR22222</t>
  </si>
  <si>
    <t>SMR22223</t>
  </si>
  <si>
    <t>SWR10924</t>
  </si>
  <si>
    <t>SMR40091</t>
  </si>
  <si>
    <t>SWR23200</t>
  </si>
  <si>
    <t>SWR21043</t>
  </si>
  <si>
    <t>SWR25089</t>
  </si>
  <si>
    <t>SMR40078</t>
  </si>
  <si>
    <t>SWR10114</t>
  </si>
  <si>
    <t>SWR10211</t>
  </si>
  <si>
    <t>SWR10529</t>
  </si>
  <si>
    <t>SWR10217</t>
  </si>
  <si>
    <t>SWR10535</t>
  </si>
  <si>
    <t>SWR12416</t>
  </si>
  <si>
    <t>SWR10631</t>
  </si>
  <si>
    <t>SWR10618</t>
  </si>
  <si>
    <t>SWR10632</t>
  </si>
  <si>
    <t>SWR11863</t>
  </si>
  <si>
    <t>SWR12085</t>
  </si>
  <si>
    <t>KI</t>
  </si>
  <si>
    <t>BAG</t>
  </si>
  <si>
    <t xml:space="preserve">Excavation of pits in all soils except hard rock requiring blasting 11 Mtrs PSCC Poles/ Box poles 0.75 M x 0.9 M x 1.95 M (1.31 cum) </t>
  </si>
  <si>
    <t>Loading of R.S. Joists 175 x 85 mm</t>
  </si>
  <si>
    <t>Un loading of R.S. Joists 175 x 85 mm</t>
  </si>
  <si>
    <t>Transport of iron materials such as R.S. Joists, Rail Poles, fabricated supports, steel, iron, flat, M.S. Channels etc., by lorries. (excluding of loading &amp; unloading )Above 20 KM and upto 30 KM</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</si>
  <si>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Labour charges for painting including scratching and cleaning of Sub-station structures of 2nd coat of Aluminium . </t>
  </si>
  <si>
    <t xml:space="preserve">Erection of AB Switches, VCBs, LAs, PTs, CTs, DTRs etc.Erection of 33 KV CTs </t>
  </si>
  <si>
    <t xml:space="preserve">Erection of AB Switches, VCBs, LAs, PTs, CTs, DTRs etc.Erection of 33 KV single phase PTs 
</t>
  </si>
  <si>
    <t xml:space="preserve">Erection of 33 KV AB Switch in already existing sub-stations (involving LCs) </t>
  </si>
  <si>
    <t xml:space="preserve">Loading of 33 KV CTs/ PTs </t>
  </si>
  <si>
    <t xml:space="preserve">UNLoading of 33 KV CTs/ PTs </t>
  </si>
  <si>
    <t xml:space="preserve">Loading of 33KV 800 Amps AB Switch </t>
  </si>
  <si>
    <t xml:space="preserve">Un Loading of 33KV 800 Amps AB Switch </t>
  </si>
  <si>
    <t xml:space="preserve"> Erect of HT Metering Box incl box cost</t>
  </si>
  <si>
    <t>Erection of HT Trivector Meter</t>
  </si>
  <si>
    <t>Construction of Plinth HTTVR meter 0.6x0.3x0.9m</t>
  </si>
  <si>
    <t xml:space="preserve">Erection of AB Switches, VCBs, LAs, PTs, CTs, DTRs etc. Erection of 33 KV LAS station/Line type including earthing
</t>
  </si>
  <si>
    <t>Cement concrete 1:3:6 ration with 40 MML HBG metal including the cost of all materials and labour complete 1.8 x 
1.8 x 0.75 cum for VCB Plinth</t>
  </si>
  <si>
    <t xml:space="preserve">Erection of AB Switches, VCBs, LAs, PTs, CTs, DTRs etc.Erection of 33 KV VCB with Control Panel
</t>
  </si>
  <si>
    <t xml:space="preserve">Supply of earthing pipe with aterials.Supply of CI earth pipe 100 mm dia, 2.75 mt long thickness 10mm with flange as per specication </t>
  </si>
  <si>
    <t>Supply of earthing pipe with materials.Supply of GI Flat 25X3 mm</t>
  </si>
  <si>
    <t>Providing of RCC Collar guarding to the existing earth pits with damaged masonry including dismantling and removing of existing masonry and fixing the RCC collar of 0.60 M dia X 0.50 M height</t>
  </si>
  <si>
    <t>Loading of 33 KV VCBs along with Panel boards</t>
  </si>
  <si>
    <t>Un Loading of 33 KV VCBs along with Panel boards</t>
  </si>
  <si>
    <t>Painting of Name Plates for any equipment</t>
  </si>
  <si>
    <t xml:space="preserve">Laying of 4 core/10 core 2.5 sq. mm.Copper control cable in aready excavation trench including cost of providing single compress glands at both ends .
</t>
  </si>
  <si>
    <t xml:space="preserve"> Excavate-Pit for 33KV VCB</t>
  </si>
  <si>
    <t>Supply of earthing pipe with materials.Supply of GI Bolts &amp; Nuts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</si>
  <si>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Note:-The requirement of 2nd coat is to be justified by the concerned Divisional Engineer /Executive Engineer before execution of this work.Painting of operating rods of 33kV, 11kV AB switches with post office red colour (including cost of paint)</t>
  </si>
  <si>
    <t xml:space="preserve">Erection of 24 V Battery along with charger including grouting, giving connections </t>
  </si>
  <si>
    <t xml:space="preserve">Stringing of bus with panther conductor including jumpering etc., complete to all the equipment in SS fixing to all clamps 
and equipment.(3 Conductors)
</t>
  </si>
  <si>
    <t xml:space="preserve">Loading of 24 V Battery with charger </t>
  </si>
  <si>
    <t xml:space="preserve">Supply &amp; spreading of 20mm machine crushed metal (HBG) including cost of conveneyance of all materials, labour 
charges etc complete for finished item of work and directed by the engineer incharge
</t>
  </si>
  <si>
    <t>Danger boards with clamps</t>
  </si>
  <si>
    <t xml:space="preserve">Fixing of 150 W HP SV Lamp /LED Lamp/ Induction Lamp/ any other type yard lighting fixture </t>
  </si>
  <si>
    <t>LC Boards</t>
  </si>
  <si>
    <t xml:space="preserve"> Gum Boots (Pair)</t>
  </si>
  <si>
    <t xml:space="preserve"> S-Discharge Hse Pipe 50L Co2 FireExtgr</t>
  </si>
  <si>
    <t xml:space="preserve">Un loading of 24 V Battery with charger </t>
  </si>
  <si>
    <t>Hire-JCB to Level &amp; Clear the Site</t>
  </si>
  <si>
    <t>Excavation in Ordinary Soil</t>
  </si>
  <si>
    <t>PCC with 40mm Metal (1:4:8)</t>
  </si>
  <si>
    <t>PCC with 20mm Metal (1:2:4)</t>
  </si>
  <si>
    <t>S&amp;F MS Security Fencing Mesh (2"X2")</t>
  </si>
  <si>
    <t>SWR34830</t>
  </si>
  <si>
    <t>SWR33608</t>
  </si>
  <si>
    <t>SWR20579</t>
  </si>
  <si>
    <t>Drill-165mm Bore Well 90M to 120M</t>
  </si>
  <si>
    <t>Geophysical Investgation Charges</t>
  </si>
  <si>
    <t>Supply of Betonite powder for earthing</t>
  </si>
  <si>
    <t>SMR11609</t>
  </si>
  <si>
    <t>SWR10392</t>
  </si>
  <si>
    <t>SWR11180</t>
  </si>
  <si>
    <t>SWR10978</t>
  </si>
  <si>
    <t>SWR10107</t>
  </si>
  <si>
    <t>SMR11487</t>
  </si>
  <si>
    <t>SWR10206</t>
  </si>
  <si>
    <t>SWR10524</t>
  </si>
  <si>
    <t>SWR10350</t>
  </si>
  <si>
    <t>SWR10109</t>
  </si>
  <si>
    <t>SWR11041</t>
  </si>
  <si>
    <t>SWR11185</t>
  </si>
  <si>
    <t>SWR12140</t>
  </si>
  <si>
    <t>SWR11083</t>
  </si>
  <si>
    <t>SWR20308</t>
  </si>
  <si>
    <t>SWR12090</t>
  </si>
  <si>
    <t xml:space="preserve">Making of Outdoor/Indoor End Termination.Supply 33KV 3x400Sqmm Outdoor </t>
  </si>
  <si>
    <t>UG Cables Joints : Making of Straight through joints.Supply of 33KV 3x400SQmm Straight Through Joint Kit</t>
  </si>
  <si>
    <t xml:space="preserve">UG Cables Joints : Making of Straight through joints.33 KV 3x400 Sqmm Cable </t>
  </si>
  <si>
    <t>Raising of double run cable on already erected support with wooden / MS clamps and connecting it to over head line with cable jumpers including cost of required wooden cleats, lugs and bolts and nuts through GI pipe (excluding the cost of GI pipe) 33 KV 3x400 Sqmm Cable</t>
  </si>
  <si>
    <t xml:space="preserve">Making of Outdoor/Indoor End Termination.Making 33 KV 3x400 Sqmm Cable Out Door/Indoor end 
termination 
</t>
  </si>
  <si>
    <t xml:space="preserve">Providing of earthing with various types of earth electrodes.Excavation of earth pit, supply of cast iron pipe with flange on one end (as per ISS7181/86) of nominal dia 125mm and 2.75 meters long in side the pit including supply and fixing RCC collars 0.75 meter dia (OD), 50mm thick and 0.60meters long complete as per APTRANSCO standards
</t>
  </si>
  <si>
    <t>Supply of earthing pipe with materials  of GI Flat 25X3 mm</t>
  </si>
  <si>
    <t xml:space="preserve">Earthing of Sub-Station.Supply of GI pipe 40 mm dia, 2 mtrs, 3mm hickness with bolts and nuts </t>
  </si>
  <si>
    <t>Mass concreting of supports erected with CC (1:4:8) using 40 mm, HB G metal including the cost of metal, sand, Cement and curing etc.Including the cost of cement</t>
  </si>
  <si>
    <t xml:space="preserve">Fabrication of 175x85/150x75mm RS joist pieces upto 12.5 meters length by welding joint together by means of 50x6mm flat and MS channel on either side including the cost of consumable.
</t>
  </si>
  <si>
    <t>Painting of R.S Joist,Box poles including cross arms and clamps with one coat of red oxid and two coats of Al.paint including cost of paint and consumables</t>
  </si>
  <si>
    <t>UNLoading of R.S. Joists 175 x 85 mm</t>
  </si>
  <si>
    <t>Cut-Tree Branch(LT/11/33)&amp;Trnsprt Debris</t>
  </si>
  <si>
    <t>Hiring of Crane for mounting equipment</t>
  </si>
  <si>
    <t>UNLoading of 11KV/33KV XLPE UG Cable for all sizes</t>
  </si>
  <si>
    <t xml:space="preserve">S&amp;E-Smart RFID marker </t>
  </si>
  <si>
    <t>Cost of Pipes and slabs.supply of 4" DWC pipe</t>
  </si>
  <si>
    <t>UNLoading  work</t>
  </si>
  <si>
    <t>UNLoading  of work</t>
  </si>
  <si>
    <t>Loading  work</t>
  </si>
  <si>
    <t>Loading  of work</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</si>
  <si>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</si>
  <si>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 xml:space="preserve">Excavation of pits in hard rock requiring blasting. (other than SS12Mtrs/Spun Pole 0.92 M x 0.92 M x 2.3 M (3.0" x 3.0" x 7.6") </t>
  </si>
  <si>
    <t xml:space="preserve">Paving out and stringing of conductor by providing temporary stays, tensioning,sagging correctly, fixing strain points, transferring to pin points binding, keeping stifner, rectification of poles, guys and jumpering etc., including transport of material 
from road side to location. 100 Sqmm Single Circuit (3 Conductors) 
</t>
  </si>
  <si>
    <t xml:space="preserve">Erection of AB Switch and aligment complete.Erection of 33 KV AB Switch including alignment and earthing </t>
  </si>
  <si>
    <t>Sub-transport of poles upto Workspot upto 10KM (Including loading and unloading) 11 Mtrs long PSCC Poles</t>
  </si>
  <si>
    <t xml:space="preserve">Excavation of pits in all soils except hard rock requiring blasting.9.1 Mtrs PSCC Poles 0.76 M x 0.76M x 1.83M 
(2.6" x 2.6" x 6.0") 1.05 cum 
</t>
  </si>
  <si>
    <t xml:space="preserve">Supply of earthing pipe with materials of MS bolts &amp; nuts and washers etc of all sizes </t>
  </si>
  <si>
    <t xml:space="preserve">Supply of earthing pipe with materials  of CI earth pipe 100 mm dia, 2.75 mt long thickness 10mm with flange as per specication </t>
  </si>
  <si>
    <t>Supply of earthing pipe with materials  Supply of GI Flat 25X3 mm</t>
  </si>
  <si>
    <t>Loading of 33 KV Pin insulators</t>
  </si>
  <si>
    <t>Un Loading of 33 KV Pin insulators</t>
  </si>
  <si>
    <t xml:space="preserve">Loading of 33 KV Pins </t>
  </si>
  <si>
    <t xml:space="preserve">UNLoading of 33 KV Pins </t>
  </si>
  <si>
    <t xml:space="preserve"> Loading of 33 &amp; 11 KV Disc insulators </t>
  </si>
  <si>
    <t xml:space="preserve">UN Loading of 33 &amp; 11 KV Disc insulators </t>
  </si>
  <si>
    <t xml:space="preserve">Loading of 33 KV Metal parts </t>
  </si>
  <si>
    <t xml:space="preserve">UNLoading of 33 KV Metal parts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</si>
  <si>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complete.Supply of material cost for First coat of 1st Grade Aluminium Paint, brushes etc.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</si>
  <si>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complete.Labour charges for painting including scratching and cleaning 
of Sub-station structures of 1st coat of Aluminium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</si>
  <si>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complete.(*)Supply of material cost for Second coat of 1st Grade 
Aluminium Paint, brushes, etc.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</si>
  <si>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Labour charges for painting including scratching and 
cleaning of Sub-station structures of 2nd coat of Aluminium . </t>
  </si>
  <si>
    <t>Loading of M.S.Channels, Angles, Flats &amp; Rods etc.,</t>
  </si>
  <si>
    <t>UNLoading of M.S.Channels, Angles, Flats &amp; Rods etc.,</t>
  </si>
  <si>
    <t>Erection of pole in position, aligning and setting to work, fixing of cross arms and 
top clamps, earthing of supports, back filling with earth and stones properly 
ramming including transport of materials from road side to location excluding pit 
excavation.Spun poles 12.5 Mtrs / 12.9Mtrs PSCC</t>
  </si>
  <si>
    <t>Sub-transport of poles upto Workspot upto 10KM (Including loading and unloading)11/12.5/12.9M Spun poles</t>
  </si>
  <si>
    <t xml:space="preserve">Excavation of pits in all soils except hard rock requiring blasting 9.1 Mtrs PSCC Poles 0.76 M x 0.76M x 1.83M 
(2.6" x 2.6" x 6.0") 1.05 cum </t>
  </si>
  <si>
    <t>Sub-transport of poles upto Workspot upto 10KM (Including loading and unloading)11 Mtrs long PSCC Poles</t>
  </si>
  <si>
    <t xml:space="preserve">Excavation of pits in all soils except hard rock requiring blasting.M-Type Tower (1.2M x 1.2M x 3.3M ) 4.752cum 
</t>
  </si>
  <si>
    <t xml:space="preserve">UNLoading of 33KV 800 Amps AB Switch </t>
  </si>
  <si>
    <t xml:space="preserve">Erection of 33 KV LAS station/Line type including earthing </t>
  </si>
  <si>
    <t>Excavation  work</t>
  </si>
  <si>
    <t>Excavation   of work</t>
  </si>
  <si>
    <t>Stringing work</t>
  </si>
  <si>
    <t>Stringing of work</t>
  </si>
  <si>
    <t>Earthing of work</t>
  </si>
  <si>
    <t>Excavation  Work</t>
  </si>
  <si>
    <t>Excavation   of Work</t>
  </si>
  <si>
    <t>Fabrication work</t>
  </si>
  <si>
    <t>Fabrication of work</t>
  </si>
  <si>
    <t>Total Amount (Including GST)</t>
  </si>
  <si>
    <t>Total Amount (Excluding GST)</t>
  </si>
  <si>
    <t>Schedule(WBS No:E-2026-07-05-01-02-001)</t>
  </si>
  <si>
    <t xml:space="preserve">Erection of pole in position, aligning and setting to work, fixing of cross arms and top clamps, earthing of supports, back filling with earth and stones properly ramming including transport of materials from road side to location excluding pit excavation.Box pole 12 Mtr
</t>
  </si>
  <si>
    <t xml:space="preserve">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
</t>
  </si>
  <si>
    <t xml:space="preserve">Excavation of pits in hard rock not requiring blasting. (In hard murram / rock boulders)M-Type Tower (1.2M x 1.2M x 3.3M ) 4.752cum 
</t>
  </si>
  <si>
    <t>Fabrication of 175x85/150x75mm RS joist pieces upto 12.5 meters length by welding joint together by means of 50x6mm flat and MS channel on either side including the cost of consumable</t>
  </si>
  <si>
    <t xml:space="preserve">Excavation of pits in all soils except hard rock requiring blasting.9.1 Mtrs PSCC Poles 0.76 M x 0.76M x 1.83M (2.6" x 2.6" x 6.0") 1.05 cum 
</t>
  </si>
  <si>
    <t>Excavation of pits in all soils except hard rock requiring blasting.12Mtrs/Spun Pole 0.92 M x 0.92M x 2.3M  (3.0" x 3.0" x 7.6") 1.94 cum</t>
  </si>
  <si>
    <t xml:space="preserve">Excavation of pits in hard rock not requiring blasting. (In hard murram / rock boulders)12Mtrs/Spun Pole 0.92 M x 0.92M x 2.3M (3.0" x 3.0" x 7.6") 
</t>
  </si>
  <si>
    <t>Replace Provd of double jumpers to 33KV SC line</t>
  </si>
  <si>
    <t xml:space="preserve">Stringing of bus with panther conductor including jumpering etc., complete to all the equipment in SS fixing to all clamps and equipment.(3 Conductors)
</t>
  </si>
  <si>
    <r>
      <rPr>
        <b/>
        <sz val="20"/>
        <color theme="1"/>
        <rFont val="Tahoma"/>
        <family val="2"/>
      </rPr>
      <t>Name of the work</t>
    </r>
    <r>
      <rPr>
        <sz val="20"/>
        <color theme="1"/>
        <rFont val="Tahoma"/>
        <family val="2"/>
      </rPr>
      <t xml:space="preserve">: Extension of 33KV HT supply under Cat-IX for CMD 6000KVA with a CL of 9120KW to M/s. Depot Manager TGSRTC, </t>
    </r>
    <r>
      <rPr>
        <b/>
        <sz val="20"/>
        <color theme="1"/>
        <rFont val="Tahoma"/>
        <family val="2"/>
      </rPr>
      <t>Shamirpet</t>
    </r>
    <r>
      <rPr>
        <sz val="20"/>
        <color theme="1"/>
        <rFont val="Tahoma"/>
        <family val="2"/>
      </rPr>
      <t xml:space="preserve"> Depot,Shamirpet for a CMD of 6000KVA with dedicated feeder from 132KV SS Medchal in Shamirpet Section of Shamirpet Sub Division of Medchal Division of Medchal Circle under Capital Works.
</t>
    </r>
  </si>
  <si>
    <t>S.No.</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</si>
  <si>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complete.Supply of material cost for First coat of 1st Grade Aluminium Paint, brushes etc.</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</si>
  <si>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complete.*)Supply of material cost for Second coat of 1st Grade Aluminium Paint, brushes, etc.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</si>
  <si>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</si>
  <si>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rates.Above 20 Km and upto 30 Km with Lorry for each trip</t>
  </si>
  <si>
    <t>Fabrication and connecting to risers from earth mat to structures, equipment, marshalling boxes, electrical panels, PLCC panels, fencing posts etc.M.S./ G.I. Flat 50x6mm / 50 x 8 mm ( Above ground)</t>
  </si>
  <si>
    <t xml:space="preserve">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t>
  </si>
  <si>
    <t xml:space="preserve">Supply of clamps as per IS 5561- 1970 , 12mm thickness with Alluminum and 
Alluminum alloy conforming to A6 of IS 617 1994 &amp; hot dip galvanised with Nuts &amp; Bolts including spring washers conforming to IS 2633-1964, IS 1363-1967, IS1367-1961)Supply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t>
  </si>
  <si>
    <t xml:space="preserve">Supply of Alluminum alloy Pad clamps conforming to A6 of IS 617, 4 bolted with hot dip galvanised bolts and double nuts with spring and flat washers of size M10 x 65 i.e(3/8" x 21/2 " to suit for twin panther ACSR/Zebra of pad size 100 X 100 X 15mm for carrying 1200 A current rating .
</t>
  </si>
  <si>
    <t xml:space="preserve">Paving out and stringing of conductor by providing temporary stays, tensioning, sagging correctly, fixing strain points, transferring to pin points binding, keeping stifner, rectification of poles, guys and jumpering etc., including transport of material from road side to location. 
</t>
  </si>
  <si>
    <t xml:space="preserve">Erection of pole in position, aligning and setting to work, fixing of cross arms and top clamps, earthing of supports, back filling with earth and stones properly ramming including transport of materials from road side to location excluding pit excavation.RS Joists 150x75/175 x 85 mm
</t>
  </si>
  <si>
    <t>Supply of 150 mm Hume pipe of class NP3 with compresive strength of 35N/mm2 for 28 days curing,barewall thickness of 30mm,1.25kG linear/meter and withstanding capability of 
22.50KN/linear meter as per IS 458-1993.</t>
  </si>
  <si>
    <t xml:space="preserve">Erection of pole in position, aligning and setting to work, fixing of cross arms and top clamps, earthing of supports, back filling with earth and stones properly ramming including transport of materials from road side to location excluding pit excavation. 11 Mtrs PSCC poles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</si>
  <si>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complete.Labour charges for painting including scratching and cleaning of Sub-station structures of 2nd coat of Aluminium . </t>
  </si>
  <si>
    <t>Transport of conductor drums, cable drums, fragile material such as kiosks, VCBs, control panels, current transformers, boosters, lightning arrestors, insulators, transformers, meters (which are less in weight and occupy more space) (excluding of loading unloading)Note: 1). It will be treated as full load of 10 MT and paid for 10 MT.
 2). For 3 Ton vehicle : 50% of the following rates Above 30 Km and upto 50 Km with Lorry for each trip</t>
  </si>
  <si>
    <t>Erection of pole in position, aligning and setting to work, fixing of cross arms and top clamps, earthing of supports, back filling with earth and stones properly ramming including transport of materials from road side to location excluding pit excavation. 9.1 M long PSCC poles for Strut</t>
  </si>
  <si>
    <t>Erection of pole in position, aligning and setting to work, fixing of cross arms and top clamps, earthing of supports, back filling with earth and stones properly ramming including transport of materials from road side to location excluding pit excavation.11 Mtrs PSCC poles</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</si>
  <si>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complete.*)Supply of material cost for Second coat of 1st Grade Aluminium Paint, brushes, etc.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</si>
  <si>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t>
  </si>
  <si>
    <t>Erection of 33 KV AB Switch in already existing sub-stations (involving LCs)</t>
  </si>
  <si>
    <t xml:space="preserve">Fabrication of Main and Auxiliary structures with welding using raw steel such as RS joist, M.S.Angles, Plates, Channels, including the supply and fabrication of 6mm base plate to the RS-Joist poles excluding cost of Mild Steel and transport charges to substation site, inluding erection.
</t>
  </si>
</sst>
</file>

<file path=xl/styles.xml><?xml version="1.0" encoding="utf-8"?>
<styleSheet xmlns="http://schemas.openxmlformats.org/spreadsheetml/2006/main">
  <fonts count="14">
    <font>
      <sz val="11"/>
      <color theme="1"/>
      <name val="Calibri"/>
      <family val="2"/>
      <scheme val="minor"/>
    </font>
    <font>
      <sz val="10"/>
      <name val="Arial"/>
      <family val="2"/>
    </font>
    <font>
      <u/>
      <sz val="11"/>
      <color theme="10"/>
      <name val="Calibri"/>
      <family val="2"/>
      <scheme val="minor"/>
    </font>
    <font>
      <b/>
      <sz val="26"/>
      <color theme="1"/>
      <name val="Tahoma"/>
      <family val="2"/>
    </font>
    <font>
      <sz val="11"/>
      <color theme="1"/>
      <name val="Tahoma"/>
      <family val="2"/>
    </font>
    <font>
      <sz val="20"/>
      <color theme="1"/>
      <name val="Tahoma"/>
      <family val="2"/>
    </font>
    <font>
      <b/>
      <sz val="20"/>
      <color theme="1"/>
      <name val="Tahoma"/>
      <family val="2"/>
    </font>
    <font>
      <sz val="14"/>
      <color theme="1"/>
      <name val="Tahoma"/>
      <family val="2"/>
    </font>
    <font>
      <sz val="16"/>
      <color theme="1"/>
      <name val="Tahoma"/>
      <family val="2"/>
    </font>
    <font>
      <b/>
      <sz val="20"/>
      <color rgb="FF000000"/>
      <name val="Tahoma"/>
      <family val="2"/>
    </font>
    <font>
      <b/>
      <sz val="20"/>
      <color theme="10"/>
      <name val="Tahoma"/>
      <family val="2"/>
    </font>
    <font>
      <b/>
      <sz val="22"/>
      <name val="Tahoma"/>
      <family val="2"/>
    </font>
    <font>
      <sz val="20"/>
      <color rgb="FF000000"/>
      <name val="Tahoma"/>
      <family val="2"/>
    </font>
    <font>
      <sz val="20"/>
      <name val="Tahoma"/>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1" fillId="0" borderId="0"/>
    <xf numFmtId="0" fontId="2" fillId="0" borderId="0" applyNumberFormat="0" applyFill="0" applyBorder="0" applyAlignment="0" applyProtection="0"/>
  </cellStyleXfs>
  <cellXfs count="37">
    <xf numFmtId="0" fontId="0" fillId="0" borderId="0" xfId="0"/>
    <xf numFmtId="0" fontId="4" fillId="0" borderId="0" xfId="0" applyFont="1"/>
    <xf numFmtId="0" fontId="5" fillId="0" borderId="0" xfId="0" applyFont="1" applyAlignment="1">
      <alignment horizontal="center" vertical="center"/>
    </xf>
    <xf numFmtId="4" fontId="6" fillId="0" borderId="1" xfId="0" applyNumberFormat="1" applyFont="1" applyBorder="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xf>
    <xf numFmtId="0" fontId="7" fillId="0" borderId="0" xfId="0" applyFont="1"/>
    <xf numFmtId="0" fontId="8" fillId="0" borderId="0" xfId="0" applyFont="1" applyAlignment="1">
      <alignment horizontal="center" vertical="center"/>
    </xf>
    <xf numFmtId="0" fontId="7" fillId="0" borderId="0" xfId="0" applyFont="1" applyAlignment="1">
      <alignment horizontal="left" vertical="center"/>
    </xf>
    <xf numFmtId="0" fontId="11" fillId="0" borderId="1" xfId="1" applyFont="1" applyBorder="1" applyAlignment="1">
      <alignment horizontal="center" vertical="center" wrapText="1"/>
    </xf>
    <xf numFmtId="0" fontId="11" fillId="0" borderId="1" xfId="0" applyFont="1" applyBorder="1" applyAlignment="1">
      <alignment horizontal="center" vertical="center" wrapText="1"/>
    </xf>
    <xf numFmtId="0" fontId="11" fillId="2" borderId="1" xfId="2" applyFont="1" applyFill="1" applyBorder="1" applyAlignment="1">
      <alignment horizontal="center" vertical="center" wrapText="1"/>
    </xf>
    <xf numFmtId="0" fontId="11" fillId="0" borderId="1" xfId="2" applyFont="1" applyBorder="1" applyAlignment="1">
      <alignment horizontal="center" vertical="center" wrapText="1"/>
    </xf>
    <xf numFmtId="2" fontId="11" fillId="2" borderId="1" xfId="2"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left" vertical="center" wrapText="1"/>
    </xf>
    <xf numFmtId="2" fontId="12" fillId="2" borderId="1" xfId="0" applyNumberFormat="1" applyFont="1" applyFill="1" applyBorder="1" applyAlignment="1">
      <alignment horizontal="center" vertical="center" wrapText="1" shrinkToFit="1"/>
    </xf>
    <xf numFmtId="2" fontId="13" fillId="2" borderId="1" xfId="0" applyNumberFormat="1" applyFont="1" applyFill="1" applyBorder="1" applyAlignment="1">
      <alignment horizontal="center" vertical="center" wrapText="1"/>
    </xf>
    <xf numFmtId="4" fontId="5" fillId="0" borderId="1" xfId="0" applyNumberFormat="1" applyFont="1" applyBorder="1" applyAlignment="1">
      <alignment horizontal="center" vertical="center"/>
    </xf>
    <xf numFmtId="0" fontId="5" fillId="0" borderId="0" xfId="0" applyFont="1"/>
    <xf numFmtId="0" fontId="5"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5" fillId="0" borderId="0" xfId="0" applyFont="1" applyAlignment="1">
      <alignment vertical="center" wrapText="1"/>
    </xf>
    <xf numFmtId="0" fontId="5" fillId="0" borderId="1" xfId="0" applyFont="1" applyBorder="1" applyAlignment="1">
      <alignment horizontal="left" vertical="center"/>
    </xf>
    <xf numFmtId="0" fontId="5" fillId="0" borderId="0" xfId="0" applyFont="1" applyAlignment="1">
      <alignment horizontal="left" vertical="center" wrapText="1"/>
    </xf>
    <xf numFmtId="4" fontId="5"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xf>
    <xf numFmtId="4" fontId="6" fillId="0" borderId="5" xfId="0" applyNumberFormat="1"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2" fontId="9" fillId="2" borderId="1" xfId="0" applyNumberFormat="1" applyFont="1" applyFill="1" applyBorder="1" applyAlignment="1">
      <alignment horizontal="center" vertical="center" wrapText="1" shrinkToFit="1"/>
    </xf>
    <xf numFmtId="0" fontId="10" fillId="0" borderId="1" xfId="3" applyFont="1" applyBorder="1" applyAlignment="1">
      <alignment horizontal="center" vertical="center"/>
    </xf>
    <xf numFmtId="0" fontId="3"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cellXfs>
  <cellStyles count="4">
    <cellStyle name="Hyperlink" xfId="3" builtinId="8"/>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K162"/>
  <sheetViews>
    <sheetView tabSelected="1" view="pageBreakPreview" zoomScale="60" zoomScaleNormal="70" workbookViewId="0">
      <selection activeCell="E3" sqref="E3"/>
    </sheetView>
  </sheetViews>
  <sheetFormatPr defaultRowHeight="19.5"/>
  <cols>
    <col min="1" max="1" width="13.42578125" style="4" customWidth="1"/>
    <col min="2" max="2" width="27" style="4" bestFit="1" customWidth="1"/>
    <col min="3" max="3" width="21.5703125" style="4" customWidth="1"/>
    <col min="4" max="4" width="70" style="8" customWidth="1"/>
    <col min="5" max="5" width="32.42578125" style="6" customWidth="1"/>
    <col min="6" max="6" width="26.140625" style="6" customWidth="1"/>
    <col min="7" max="7" width="30" style="6" customWidth="1"/>
    <col min="8" max="8" width="22.140625" style="4" customWidth="1"/>
    <col min="9" max="9" width="15.85546875" style="4" customWidth="1"/>
    <col min="10" max="10" width="32" style="7" customWidth="1"/>
    <col min="11" max="11" width="26.85546875" style="1" customWidth="1"/>
    <col min="12" max="16384" width="9.140625" style="1"/>
  </cols>
  <sheetData>
    <row r="1" spans="1:11" ht="54" customHeight="1">
      <c r="A1" s="33" t="s">
        <v>271</v>
      </c>
      <c r="B1" s="33"/>
      <c r="C1" s="33"/>
      <c r="D1" s="33"/>
      <c r="E1" s="33"/>
      <c r="F1" s="33"/>
      <c r="G1" s="33"/>
      <c r="H1" s="33"/>
      <c r="I1" s="33"/>
      <c r="J1" s="33"/>
    </row>
    <row r="2" spans="1:11" ht="83.25" customHeight="1">
      <c r="A2" s="34" t="s">
        <v>281</v>
      </c>
      <c r="B2" s="35"/>
      <c r="C2" s="35"/>
      <c r="D2" s="35"/>
      <c r="E2" s="35"/>
      <c r="F2" s="35"/>
      <c r="G2" s="35"/>
      <c r="H2" s="35"/>
      <c r="I2" s="35"/>
      <c r="J2" s="36"/>
    </row>
    <row r="3" spans="1:11" ht="224.25" customHeight="1">
      <c r="A3" s="9" t="s">
        <v>282</v>
      </c>
      <c r="B3" s="10" t="s">
        <v>22</v>
      </c>
      <c r="C3" s="11" t="s">
        <v>36</v>
      </c>
      <c r="D3" s="12" t="s">
        <v>0</v>
      </c>
      <c r="E3" s="11" t="s">
        <v>27</v>
      </c>
      <c r="F3" s="11" t="s">
        <v>28</v>
      </c>
      <c r="G3" s="11" t="s">
        <v>29</v>
      </c>
      <c r="H3" s="13" t="s">
        <v>30</v>
      </c>
      <c r="I3" s="13" t="s">
        <v>31</v>
      </c>
      <c r="J3" s="13" t="s">
        <v>32</v>
      </c>
    </row>
    <row r="4" spans="1:11" s="19" customFormat="1" ht="102">
      <c r="A4" s="14">
        <v>1</v>
      </c>
      <c r="B4" s="14" t="s">
        <v>97</v>
      </c>
      <c r="C4" s="14">
        <v>6</v>
      </c>
      <c r="D4" s="15" t="s">
        <v>144</v>
      </c>
      <c r="E4" s="16" t="s">
        <v>260</v>
      </c>
      <c r="F4" s="16" t="s">
        <v>261</v>
      </c>
      <c r="G4" s="17" t="s">
        <v>35</v>
      </c>
      <c r="H4" s="18">
        <v>730</v>
      </c>
      <c r="I4" s="14" t="s">
        <v>1</v>
      </c>
      <c r="J4" s="18">
        <f>H4*C4</f>
        <v>4380</v>
      </c>
      <c r="K4" s="2"/>
    </row>
    <row r="5" spans="1:11" s="19" customFormat="1" ht="186.75" customHeight="1">
      <c r="A5" s="14">
        <v>2</v>
      </c>
      <c r="B5" s="14" t="s">
        <v>98</v>
      </c>
      <c r="C5" s="14">
        <v>6</v>
      </c>
      <c r="D5" s="20" t="s">
        <v>272</v>
      </c>
      <c r="E5" s="16" t="s">
        <v>33</v>
      </c>
      <c r="F5" s="16" t="s">
        <v>33</v>
      </c>
      <c r="G5" s="17" t="s">
        <v>35</v>
      </c>
      <c r="H5" s="18">
        <v>3901.37</v>
      </c>
      <c r="I5" s="14" t="s">
        <v>1</v>
      </c>
      <c r="J5" s="18">
        <f t="shared" ref="J5:J68" si="0">H5*C5</f>
        <v>23408.22</v>
      </c>
      <c r="K5" s="2"/>
    </row>
    <row r="6" spans="1:11" s="19" customFormat="1" ht="113.25" customHeight="1">
      <c r="A6" s="14">
        <v>3</v>
      </c>
      <c r="B6" s="14" t="s">
        <v>77</v>
      </c>
      <c r="C6" s="14">
        <v>12</v>
      </c>
      <c r="D6" s="20" t="s">
        <v>89</v>
      </c>
      <c r="E6" s="16" t="s">
        <v>33</v>
      </c>
      <c r="F6" s="16" t="s">
        <v>33</v>
      </c>
      <c r="G6" s="17" t="s">
        <v>35</v>
      </c>
      <c r="H6" s="18">
        <v>1132</v>
      </c>
      <c r="I6" s="14" t="s">
        <v>1</v>
      </c>
      <c r="J6" s="18">
        <f t="shared" si="0"/>
        <v>13584</v>
      </c>
      <c r="K6" s="2"/>
    </row>
    <row r="7" spans="1:11" s="19" customFormat="1" ht="76.5">
      <c r="A7" s="14">
        <v>4</v>
      </c>
      <c r="B7" s="14" t="s">
        <v>23</v>
      </c>
      <c r="C7" s="14">
        <v>12</v>
      </c>
      <c r="D7" s="21" t="s">
        <v>145</v>
      </c>
      <c r="E7" s="16" t="s">
        <v>228</v>
      </c>
      <c r="F7" s="16" t="s">
        <v>229</v>
      </c>
      <c r="G7" s="17" t="s">
        <v>35</v>
      </c>
      <c r="H7" s="14">
        <v>76</v>
      </c>
      <c r="I7" s="14" t="s">
        <v>1</v>
      </c>
      <c r="J7" s="18">
        <f t="shared" si="0"/>
        <v>912</v>
      </c>
      <c r="K7" s="2"/>
    </row>
    <row r="8" spans="1:11" s="19" customFormat="1" ht="76.5">
      <c r="A8" s="14">
        <v>5</v>
      </c>
      <c r="B8" s="14" t="s">
        <v>24</v>
      </c>
      <c r="C8" s="14">
        <v>12</v>
      </c>
      <c r="D8" s="20" t="s">
        <v>146</v>
      </c>
      <c r="E8" s="16" t="s">
        <v>226</v>
      </c>
      <c r="F8" s="16" t="s">
        <v>227</v>
      </c>
      <c r="G8" s="17" t="s">
        <v>35</v>
      </c>
      <c r="H8" s="14">
        <v>50</v>
      </c>
      <c r="I8" s="14" t="s">
        <v>1</v>
      </c>
      <c r="J8" s="18">
        <f t="shared" si="0"/>
        <v>600</v>
      </c>
      <c r="K8" s="2"/>
    </row>
    <row r="9" spans="1:11" s="19" customFormat="1" ht="127.5">
      <c r="A9" s="14">
        <v>6</v>
      </c>
      <c r="B9" s="14" t="s">
        <v>2</v>
      </c>
      <c r="C9" s="14">
        <v>4.32</v>
      </c>
      <c r="D9" s="20" t="s">
        <v>217</v>
      </c>
      <c r="E9" s="16" t="s">
        <v>33</v>
      </c>
      <c r="F9" s="16" t="s">
        <v>33</v>
      </c>
      <c r="G9" s="17" t="s">
        <v>35</v>
      </c>
      <c r="H9" s="18">
        <v>6579</v>
      </c>
      <c r="I9" s="14" t="s">
        <v>3</v>
      </c>
      <c r="J9" s="18">
        <f t="shared" si="0"/>
        <v>28421.280000000002</v>
      </c>
      <c r="K9" s="2"/>
    </row>
    <row r="10" spans="1:11" s="19" customFormat="1" ht="170.25" customHeight="1">
      <c r="A10" s="14">
        <v>7</v>
      </c>
      <c r="B10" s="14" t="s">
        <v>76</v>
      </c>
      <c r="C10" s="14">
        <v>14</v>
      </c>
      <c r="D10" s="20" t="s">
        <v>275</v>
      </c>
      <c r="E10" s="16" t="s">
        <v>33</v>
      </c>
      <c r="F10" s="16" t="s">
        <v>34</v>
      </c>
      <c r="G10" s="17" t="s">
        <v>35</v>
      </c>
      <c r="H10" s="14">
        <v>512.54999999999995</v>
      </c>
      <c r="I10" s="14" t="s">
        <v>1</v>
      </c>
      <c r="J10" s="18">
        <f t="shared" si="0"/>
        <v>7175.6999999999989</v>
      </c>
      <c r="K10" s="2"/>
    </row>
    <row r="11" spans="1:11" s="19" customFormat="1" ht="153">
      <c r="A11" s="14">
        <v>8</v>
      </c>
      <c r="B11" s="14" t="s">
        <v>99</v>
      </c>
      <c r="C11" s="14">
        <v>6.6</v>
      </c>
      <c r="D11" s="22" t="s">
        <v>147</v>
      </c>
      <c r="E11" s="16" t="s">
        <v>37</v>
      </c>
      <c r="F11" s="16" t="s">
        <v>80</v>
      </c>
      <c r="G11" s="17" t="s">
        <v>35</v>
      </c>
      <c r="H11" s="18">
        <v>476.34</v>
      </c>
      <c r="I11" s="14" t="s">
        <v>4</v>
      </c>
      <c r="J11" s="18">
        <f t="shared" si="0"/>
        <v>3143.8439999999996</v>
      </c>
      <c r="K11" s="2"/>
    </row>
    <row r="12" spans="1:11" s="19" customFormat="1" ht="201" customHeight="1">
      <c r="A12" s="14">
        <v>9</v>
      </c>
      <c r="B12" s="14" t="s">
        <v>100</v>
      </c>
      <c r="C12" s="14">
        <v>3.1</v>
      </c>
      <c r="D12" s="20" t="s">
        <v>273</v>
      </c>
      <c r="E12" s="16" t="s">
        <v>37</v>
      </c>
      <c r="F12" s="16" t="s">
        <v>80</v>
      </c>
      <c r="G12" s="17" t="s">
        <v>35</v>
      </c>
      <c r="H12" s="18">
        <v>3426</v>
      </c>
      <c r="I12" s="14" t="s">
        <v>4</v>
      </c>
      <c r="J12" s="18">
        <f t="shared" si="0"/>
        <v>10620.6</v>
      </c>
      <c r="K12" s="2"/>
    </row>
    <row r="13" spans="1:11" s="19" customFormat="1" ht="306">
      <c r="A13" s="14">
        <v>10</v>
      </c>
      <c r="B13" s="14" t="s">
        <v>18</v>
      </c>
      <c r="C13" s="14">
        <v>3.1</v>
      </c>
      <c r="D13" s="15" t="s">
        <v>283</v>
      </c>
      <c r="E13" s="16" t="s">
        <v>33</v>
      </c>
      <c r="F13" s="16" t="s">
        <v>34</v>
      </c>
      <c r="G13" s="17" t="s">
        <v>35</v>
      </c>
      <c r="H13" s="18">
        <v>2181</v>
      </c>
      <c r="I13" s="14" t="s">
        <v>4</v>
      </c>
      <c r="J13" s="18">
        <f t="shared" si="0"/>
        <v>6761.1</v>
      </c>
      <c r="K13" s="2"/>
    </row>
    <row r="14" spans="1:11" s="19" customFormat="1" ht="331.5">
      <c r="A14" s="14">
        <v>11</v>
      </c>
      <c r="B14" s="14" t="s">
        <v>19</v>
      </c>
      <c r="C14" s="14">
        <v>3.1</v>
      </c>
      <c r="D14" s="15" t="s">
        <v>285</v>
      </c>
      <c r="E14" s="16" t="s">
        <v>37</v>
      </c>
      <c r="F14" s="16" t="s">
        <v>80</v>
      </c>
      <c r="G14" s="17" t="s">
        <v>35</v>
      </c>
      <c r="H14" s="18">
        <v>851</v>
      </c>
      <c r="I14" s="14" t="s">
        <v>4</v>
      </c>
      <c r="J14" s="18">
        <f t="shared" si="0"/>
        <v>2638.1</v>
      </c>
      <c r="K14" s="2"/>
    </row>
    <row r="15" spans="1:11" s="19" customFormat="1" ht="306">
      <c r="A15" s="14">
        <v>12</v>
      </c>
      <c r="B15" s="14" t="s">
        <v>25</v>
      </c>
      <c r="C15" s="14">
        <v>3.1</v>
      </c>
      <c r="D15" s="15" t="s">
        <v>284</v>
      </c>
      <c r="E15" s="16" t="s">
        <v>33</v>
      </c>
      <c r="F15" s="16" t="s">
        <v>34</v>
      </c>
      <c r="G15" s="17" t="s">
        <v>35</v>
      </c>
      <c r="H15" s="18">
        <v>1293</v>
      </c>
      <c r="I15" s="14" t="s">
        <v>4</v>
      </c>
      <c r="J15" s="18">
        <f t="shared" si="0"/>
        <v>4008.3</v>
      </c>
      <c r="K15" s="2"/>
    </row>
    <row r="16" spans="1:11" s="19" customFormat="1" ht="331.5">
      <c r="A16" s="14">
        <v>13</v>
      </c>
      <c r="B16" s="14" t="s">
        <v>26</v>
      </c>
      <c r="C16" s="14">
        <v>3.1</v>
      </c>
      <c r="D16" s="15" t="s">
        <v>295</v>
      </c>
      <c r="E16" s="16" t="s">
        <v>33</v>
      </c>
      <c r="F16" s="16" t="s">
        <v>34</v>
      </c>
      <c r="G16" s="17" t="s">
        <v>35</v>
      </c>
      <c r="H16" s="18">
        <v>482</v>
      </c>
      <c r="I16" s="14" t="s">
        <v>4</v>
      </c>
      <c r="J16" s="18">
        <f t="shared" si="0"/>
        <v>1494.2</v>
      </c>
      <c r="K16" s="2"/>
    </row>
    <row r="17" spans="1:11" s="19" customFormat="1" ht="76.5">
      <c r="A17" s="14">
        <v>14</v>
      </c>
      <c r="B17" s="14" t="s">
        <v>101</v>
      </c>
      <c r="C17" s="14">
        <v>1</v>
      </c>
      <c r="D17" s="15" t="s">
        <v>149</v>
      </c>
      <c r="E17" s="16" t="s">
        <v>33</v>
      </c>
      <c r="F17" s="16" t="s">
        <v>34</v>
      </c>
      <c r="G17" s="17" t="s">
        <v>35</v>
      </c>
      <c r="H17" s="18">
        <v>1079</v>
      </c>
      <c r="I17" s="14" t="s">
        <v>10</v>
      </c>
      <c r="J17" s="18">
        <f t="shared" si="0"/>
        <v>1079</v>
      </c>
      <c r="K17" s="2"/>
    </row>
    <row r="18" spans="1:11" s="19" customFormat="1" ht="102">
      <c r="A18" s="14">
        <v>15</v>
      </c>
      <c r="B18" s="14" t="s">
        <v>51</v>
      </c>
      <c r="C18" s="14">
        <v>1</v>
      </c>
      <c r="D18" s="15" t="s">
        <v>150</v>
      </c>
      <c r="E18" s="16" t="s">
        <v>33</v>
      </c>
      <c r="F18" s="16" t="s">
        <v>34</v>
      </c>
      <c r="G18" s="17" t="s">
        <v>35</v>
      </c>
      <c r="H18" s="18">
        <v>1079</v>
      </c>
      <c r="I18" s="14" t="s">
        <v>10</v>
      </c>
      <c r="J18" s="18">
        <f t="shared" si="0"/>
        <v>1079</v>
      </c>
      <c r="K18" s="2"/>
    </row>
    <row r="19" spans="1:11" s="19" customFormat="1" ht="76.5">
      <c r="A19" s="14">
        <v>16</v>
      </c>
      <c r="B19" s="14" t="s">
        <v>102</v>
      </c>
      <c r="C19" s="14">
        <v>3</v>
      </c>
      <c r="D19" s="20" t="s">
        <v>151</v>
      </c>
      <c r="E19" s="16" t="s">
        <v>33</v>
      </c>
      <c r="F19" s="16" t="s">
        <v>34</v>
      </c>
      <c r="G19" s="17" t="s">
        <v>35</v>
      </c>
      <c r="H19" s="18">
        <v>5342.25</v>
      </c>
      <c r="I19" s="14" t="s">
        <v>1</v>
      </c>
      <c r="J19" s="18">
        <f t="shared" si="0"/>
        <v>16026.75</v>
      </c>
      <c r="K19" s="2"/>
    </row>
    <row r="20" spans="1:11" s="19" customFormat="1" ht="76.5">
      <c r="A20" s="14">
        <v>17</v>
      </c>
      <c r="B20" s="14" t="s">
        <v>58</v>
      </c>
      <c r="C20" s="14">
        <v>6</v>
      </c>
      <c r="D20" s="20" t="s">
        <v>152</v>
      </c>
      <c r="E20" s="16" t="s">
        <v>228</v>
      </c>
      <c r="F20" s="16" t="s">
        <v>229</v>
      </c>
      <c r="G20" s="17" t="s">
        <v>35</v>
      </c>
      <c r="H20" s="14">
        <v>165</v>
      </c>
      <c r="I20" s="14" t="s">
        <v>1</v>
      </c>
      <c r="J20" s="18">
        <f t="shared" si="0"/>
        <v>990</v>
      </c>
      <c r="K20" s="2"/>
    </row>
    <row r="21" spans="1:11" s="19" customFormat="1" ht="76.5">
      <c r="A21" s="14">
        <v>18</v>
      </c>
      <c r="B21" s="14" t="s">
        <v>59</v>
      </c>
      <c r="C21" s="14">
        <v>6</v>
      </c>
      <c r="D21" s="23" t="s">
        <v>153</v>
      </c>
      <c r="E21" s="16" t="s">
        <v>226</v>
      </c>
      <c r="F21" s="16" t="s">
        <v>227</v>
      </c>
      <c r="G21" s="17" t="s">
        <v>35</v>
      </c>
      <c r="H21" s="14">
        <v>128</v>
      </c>
      <c r="I21" s="14" t="s">
        <v>1</v>
      </c>
      <c r="J21" s="18">
        <f t="shared" si="0"/>
        <v>768</v>
      </c>
      <c r="K21" s="2"/>
    </row>
    <row r="22" spans="1:11" s="19" customFormat="1" ht="76.5">
      <c r="A22" s="14">
        <v>19</v>
      </c>
      <c r="B22" s="14" t="s">
        <v>56</v>
      </c>
      <c r="C22" s="14">
        <v>3</v>
      </c>
      <c r="D22" s="20" t="s">
        <v>154</v>
      </c>
      <c r="E22" s="16" t="s">
        <v>228</v>
      </c>
      <c r="F22" s="16" t="s">
        <v>229</v>
      </c>
      <c r="G22" s="17" t="s">
        <v>35</v>
      </c>
      <c r="H22" s="14">
        <v>126</v>
      </c>
      <c r="I22" s="14" t="s">
        <v>1</v>
      </c>
      <c r="J22" s="18">
        <f t="shared" si="0"/>
        <v>378</v>
      </c>
      <c r="K22" s="2"/>
    </row>
    <row r="23" spans="1:11" s="19" customFormat="1" ht="76.5">
      <c r="A23" s="14">
        <v>20</v>
      </c>
      <c r="B23" s="14" t="s">
        <v>57</v>
      </c>
      <c r="C23" s="14">
        <v>3</v>
      </c>
      <c r="D23" s="20" t="s">
        <v>155</v>
      </c>
      <c r="E23" s="16" t="s">
        <v>226</v>
      </c>
      <c r="F23" s="16" t="s">
        <v>227</v>
      </c>
      <c r="G23" s="17" t="s">
        <v>35</v>
      </c>
      <c r="H23" s="18">
        <v>79</v>
      </c>
      <c r="I23" s="14" t="s">
        <v>1</v>
      </c>
      <c r="J23" s="18">
        <f t="shared" si="0"/>
        <v>237</v>
      </c>
      <c r="K23" s="2"/>
    </row>
    <row r="24" spans="1:11" s="19" customFormat="1" ht="76.5">
      <c r="A24" s="14">
        <v>21</v>
      </c>
      <c r="B24" s="14" t="s">
        <v>103</v>
      </c>
      <c r="C24" s="14">
        <v>1</v>
      </c>
      <c r="D24" s="20" t="s">
        <v>156</v>
      </c>
      <c r="E24" s="16" t="s">
        <v>33</v>
      </c>
      <c r="F24" s="16" t="s">
        <v>34</v>
      </c>
      <c r="G24" s="17" t="s">
        <v>35</v>
      </c>
      <c r="H24" s="18">
        <v>5000</v>
      </c>
      <c r="I24" s="14" t="s">
        <v>1</v>
      </c>
      <c r="J24" s="18">
        <f t="shared" si="0"/>
        <v>5000</v>
      </c>
      <c r="K24" s="2"/>
    </row>
    <row r="25" spans="1:11" s="19" customFormat="1" ht="76.5">
      <c r="A25" s="14">
        <v>22</v>
      </c>
      <c r="B25" s="14" t="s">
        <v>104</v>
      </c>
      <c r="C25" s="18">
        <v>1</v>
      </c>
      <c r="D25" s="20" t="s">
        <v>157</v>
      </c>
      <c r="E25" s="16" t="s">
        <v>33</v>
      </c>
      <c r="F25" s="16" t="s">
        <v>34</v>
      </c>
      <c r="G25" s="17" t="s">
        <v>35</v>
      </c>
      <c r="H25" s="18">
        <v>1000</v>
      </c>
      <c r="I25" s="14" t="s">
        <v>1</v>
      </c>
      <c r="J25" s="18">
        <f t="shared" si="0"/>
        <v>1000</v>
      </c>
      <c r="K25" s="2"/>
    </row>
    <row r="26" spans="1:11" s="19" customFormat="1" ht="76.5">
      <c r="A26" s="14">
        <v>23</v>
      </c>
      <c r="B26" s="14" t="s">
        <v>105</v>
      </c>
      <c r="C26" s="14">
        <v>1</v>
      </c>
      <c r="D26" s="20" t="s">
        <v>158</v>
      </c>
      <c r="E26" s="16" t="s">
        <v>33</v>
      </c>
      <c r="F26" s="16" t="s">
        <v>34</v>
      </c>
      <c r="G26" s="17" t="s">
        <v>35</v>
      </c>
      <c r="H26" s="18">
        <v>5202</v>
      </c>
      <c r="I26" s="14" t="s">
        <v>1</v>
      </c>
      <c r="J26" s="18">
        <f t="shared" si="0"/>
        <v>5202</v>
      </c>
      <c r="K26" s="2"/>
    </row>
    <row r="27" spans="1:11" s="19" customFormat="1" ht="127.5">
      <c r="A27" s="14">
        <v>24</v>
      </c>
      <c r="B27" s="14" t="s">
        <v>41</v>
      </c>
      <c r="C27" s="14">
        <v>2</v>
      </c>
      <c r="D27" s="20" t="s">
        <v>159</v>
      </c>
      <c r="E27" s="16" t="s">
        <v>33</v>
      </c>
      <c r="F27" s="16" t="s">
        <v>34</v>
      </c>
      <c r="G27" s="17" t="s">
        <v>35</v>
      </c>
      <c r="H27" s="18">
        <v>880</v>
      </c>
      <c r="I27" s="14" t="s">
        <v>10</v>
      </c>
      <c r="J27" s="18">
        <f t="shared" si="0"/>
        <v>1760</v>
      </c>
      <c r="K27" s="2"/>
    </row>
    <row r="28" spans="1:11" s="19" customFormat="1" ht="102">
      <c r="A28" s="14">
        <v>25</v>
      </c>
      <c r="B28" s="14" t="s">
        <v>106</v>
      </c>
      <c r="C28" s="14">
        <v>6</v>
      </c>
      <c r="D28" s="20" t="s">
        <v>160</v>
      </c>
      <c r="E28" s="16" t="s">
        <v>33</v>
      </c>
      <c r="F28" s="16" t="s">
        <v>34</v>
      </c>
      <c r="G28" s="17" t="s">
        <v>35</v>
      </c>
      <c r="H28" s="18">
        <v>5160</v>
      </c>
      <c r="I28" s="14" t="s">
        <v>3</v>
      </c>
      <c r="J28" s="18">
        <f t="shared" si="0"/>
        <v>30960</v>
      </c>
      <c r="K28" s="2"/>
    </row>
    <row r="29" spans="1:11" s="19" customFormat="1" ht="102">
      <c r="A29" s="14">
        <v>26</v>
      </c>
      <c r="B29" s="14" t="s">
        <v>40</v>
      </c>
      <c r="C29" s="14">
        <v>1</v>
      </c>
      <c r="D29" s="20" t="s">
        <v>161</v>
      </c>
      <c r="E29" s="16" t="s">
        <v>33</v>
      </c>
      <c r="F29" s="16" t="s">
        <v>34</v>
      </c>
      <c r="G29" s="17" t="s">
        <v>35</v>
      </c>
      <c r="H29" s="18">
        <v>12500</v>
      </c>
      <c r="I29" s="14" t="s">
        <v>1</v>
      </c>
      <c r="J29" s="18">
        <f t="shared" si="0"/>
        <v>12500</v>
      </c>
      <c r="K29" s="2"/>
    </row>
    <row r="30" spans="1:11" s="19" customFormat="1" ht="102">
      <c r="A30" s="14">
        <v>27</v>
      </c>
      <c r="B30" s="14" t="s">
        <v>11</v>
      </c>
      <c r="C30" s="14">
        <v>6</v>
      </c>
      <c r="D30" s="20" t="s">
        <v>162</v>
      </c>
      <c r="E30" s="16" t="s">
        <v>37</v>
      </c>
      <c r="F30" s="16" t="s">
        <v>80</v>
      </c>
      <c r="G30" s="17" t="s">
        <v>35</v>
      </c>
      <c r="H30" s="18">
        <v>3486</v>
      </c>
      <c r="I30" s="14" t="s">
        <v>1</v>
      </c>
      <c r="J30" s="18">
        <f t="shared" si="0"/>
        <v>20916</v>
      </c>
      <c r="K30" s="2"/>
    </row>
    <row r="31" spans="1:11" s="19" customFormat="1" ht="76.5">
      <c r="A31" s="14">
        <v>28</v>
      </c>
      <c r="B31" s="14" t="s">
        <v>12</v>
      </c>
      <c r="C31" s="14">
        <v>90</v>
      </c>
      <c r="D31" s="20" t="s">
        <v>163</v>
      </c>
      <c r="E31" s="16" t="s">
        <v>37</v>
      </c>
      <c r="F31" s="16" t="s">
        <v>80</v>
      </c>
      <c r="G31" s="17" t="s">
        <v>35</v>
      </c>
      <c r="H31" s="18">
        <v>105</v>
      </c>
      <c r="I31" s="14" t="s">
        <v>7</v>
      </c>
      <c r="J31" s="18">
        <f t="shared" si="0"/>
        <v>9450</v>
      </c>
      <c r="K31" s="2"/>
    </row>
    <row r="32" spans="1:11" s="19" customFormat="1" ht="153">
      <c r="A32" s="14">
        <v>29</v>
      </c>
      <c r="B32" s="14" t="s">
        <v>8</v>
      </c>
      <c r="C32" s="14">
        <v>6</v>
      </c>
      <c r="D32" s="22" t="s">
        <v>164</v>
      </c>
      <c r="E32" s="16" t="s">
        <v>33</v>
      </c>
      <c r="F32" s="16" t="s">
        <v>34</v>
      </c>
      <c r="G32" s="17" t="s">
        <v>35</v>
      </c>
      <c r="H32" s="14">
        <v>386</v>
      </c>
      <c r="I32" s="14" t="s">
        <v>1</v>
      </c>
      <c r="J32" s="18">
        <f t="shared" si="0"/>
        <v>2316</v>
      </c>
      <c r="K32" s="2"/>
    </row>
    <row r="33" spans="1:11" s="19" customFormat="1" ht="178.5">
      <c r="A33" s="14">
        <v>30</v>
      </c>
      <c r="B33" s="14" t="s">
        <v>5</v>
      </c>
      <c r="C33" s="14">
        <v>6</v>
      </c>
      <c r="D33" s="20" t="s">
        <v>48</v>
      </c>
      <c r="E33" s="16" t="s">
        <v>33</v>
      </c>
      <c r="F33" s="16" t="s">
        <v>34</v>
      </c>
      <c r="G33" s="17" t="s">
        <v>35</v>
      </c>
      <c r="H33" s="18">
        <v>1234.2</v>
      </c>
      <c r="I33" s="14" t="s">
        <v>1</v>
      </c>
      <c r="J33" s="18">
        <f t="shared" si="0"/>
        <v>7405.2000000000007</v>
      </c>
      <c r="K33" s="2"/>
    </row>
    <row r="34" spans="1:11" s="19" customFormat="1" ht="76.5">
      <c r="A34" s="14">
        <v>31</v>
      </c>
      <c r="B34" s="14" t="s">
        <v>54</v>
      </c>
      <c r="C34" s="14">
        <v>1</v>
      </c>
      <c r="D34" s="20" t="s">
        <v>165</v>
      </c>
      <c r="E34" s="16" t="s">
        <v>228</v>
      </c>
      <c r="F34" s="16" t="s">
        <v>229</v>
      </c>
      <c r="G34" s="17" t="s">
        <v>35</v>
      </c>
      <c r="H34" s="18">
        <v>1024</v>
      </c>
      <c r="I34" s="14" t="s">
        <v>1</v>
      </c>
      <c r="J34" s="18">
        <f t="shared" si="0"/>
        <v>1024</v>
      </c>
      <c r="K34" s="2"/>
    </row>
    <row r="35" spans="1:11" s="19" customFormat="1" ht="76.5">
      <c r="A35" s="14">
        <v>32</v>
      </c>
      <c r="B35" s="14" t="s">
        <v>55</v>
      </c>
      <c r="C35" s="14">
        <v>1</v>
      </c>
      <c r="D35" s="20" t="s">
        <v>166</v>
      </c>
      <c r="E35" s="16" t="s">
        <v>226</v>
      </c>
      <c r="F35" s="16" t="s">
        <v>227</v>
      </c>
      <c r="G35" s="17" t="s">
        <v>35</v>
      </c>
      <c r="H35" s="18">
        <v>1044.48</v>
      </c>
      <c r="I35" s="14" t="s">
        <v>1</v>
      </c>
      <c r="J35" s="18">
        <f t="shared" si="0"/>
        <v>1044.48</v>
      </c>
      <c r="K35" s="2"/>
    </row>
    <row r="36" spans="1:11" s="19" customFormat="1" ht="331.5">
      <c r="A36" s="14">
        <v>33</v>
      </c>
      <c r="B36" s="14" t="s">
        <v>60</v>
      </c>
      <c r="C36" s="14">
        <v>2</v>
      </c>
      <c r="D36" s="20" t="s">
        <v>286</v>
      </c>
      <c r="E36" s="16" t="s">
        <v>37</v>
      </c>
      <c r="F36" s="16" t="s">
        <v>80</v>
      </c>
      <c r="G36" s="17" t="s">
        <v>35</v>
      </c>
      <c r="H36" s="18">
        <v>3691.38</v>
      </c>
      <c r="I36" s="14" t="s">
        <v>1</v>
      </c>
      <c r="J36" s="18">
        <f t="shared" si="0"/>
        <v>7382.76</v>
      </c>
      <c r="K36" s="2"/>
    </row>
    <row r="37" spans="1:11" s="19" customFormat="1" ht="153">
      <c r="A37" s="14">
        <v>34</v>
      </c>
      <c r="B37" s="14" t="s">
        <v>13</v>
      </c>
      <c r="C37" s="14">
        <v>166.7</v>
      </c>
      <c r="D37" s="20" t="s">
        <v>287</v>
      </c>
      <c r="E37" s="16" t="s">
        <v>33</v>
      </c>
      <c r="F37" s="16" t="s">
        <v>34</v>
      </c>
      <c r="G37" s="17" t="s">
        <v>35</v>
      </c>
      <c r="H37" s="14">
        <v>41</v>
      </c>
      <c r="I37" s="14" t="s">
        <v>14</v>
      </c>
      <c r="J37" s="18">
        <f t="shared" si="0"/>
        <v>6834.7</v>
      </c>
      <c r="K37" s="2"/>
    </row>
    <row r="38" spans="1:11" s="19" customFormat="1" ht="255" customHeight="1">
      <c r="A38" s="14">
        <v>35</v>
      </c>
      <c r="B38" s="14" t="s">
        <v>15</v>
      </c>
      <c r="C38" s="14">
        <v>31.9</v>
      </c>
      <c r="D38" s="20" t="s">
        <v>288</v>
      </c>
      <c r="E38" s="16" t="s">
        <v>33</v>
      </c>
      <c r="F38" s="16" t="s">
        <v>34</v>
      </c>
      <c r="G38" s="17" t="s">
        <v>35</v>
      </c>
      <c r="H38" s="14">
        <v>65</v>
      </c>
      <c r="I38" s="14" t="s">
        <v>14</v>
      </c>
      <c r="J38" s="18">
        <f t="shared" si="0"/>
        <v>2073.5</v>
      </c>
      <c r="K38" s="2"/>
    </row>
    <row r="39" spans="1:11" s="19" customFormat="1" ht="84" customHeight="1">
      <c r="A39" s="14">
        <v>36</v>
      </c>
      <c r="B39" s="14" t="s">
        <v>53</v>
      </c>
      <c r="C39" s="14">
        <v>1</v>
      </c>
      <c r="D39" s="20" t="s">
        <v>167</v>
      </c>
      <c r="E39" s="16" t="s">
        <v>33</v>
      </c>
      <c r="F39" s="16" t="s">
        <v>34</v>
      </c>
      <c r="G39" s="17" t="s">
        <v>35</v>
      </c>
      <c r="H39" s="14">
        <v>122</v>
      </c>
      <c r="I39" s="14" t="s">
        <v>1</v>
      </c>
      <c r="J39" s="18">
        <f t="shared" si="0"/>
        <v>122</v>
      </c>
      <c r="K39" s="2"/>
    </row>
    <row r="40" spans="1:11" s="19" customFormat="1" ht="143.25" customHeight="1">
      <c r="A40" s="14">
        <v>37</v>
      </c>
      <c r="B40" s="14" t="s">
        <v>21</v>
      </c>
      <c r="C40" s="14">
        <v>750</v>
      </c>
      <c r="D40" s="20" t="s">
        <v>168</v>
      </c>
      <c r="E40" s="16" t="s">
        <v>33</v>
      </c>
      <c r="F40" s="16" t="s">
        <v>34</v>
      </c>
      <c r="G40" s="17" t="s">
        <v>35</v>
      </c>
      <c r="H40" s="18">
        <v>27</v>
      </c>
      <c r="I40" s="14" t="s">
        <v>9</v>
      </c>
      <c r="J40" s="18">
        <f t="shared" si="0"/>
        <v>20250</v>
      </c>
      <c r="K40" s="2"/>
    </row>
    <row r="41" spans="1:11" s="19" customFormat="1" ht="76.5">
      <c r="A41" s="14">
        <v>38</v>
      </c>
      <c r="B41" s="14" t="s">
        <v>39</v>
      </c>
      <c r="C41" s="14">
        <v>5.2919999999999998</v>
      </c>
      <c r="D41" s="20" t="s">
        <v>169</v>
      </c>
      <c r="E41" s="16" t="s">
        <v>33</v>
      </c>
      <c r="F41" s="16" t="s">
        <v>34</v>
      </c>
      <c r="G41" s="17" t="s">
        <v>35</v>
      </c>
      <c r="H41" s="18">
        <v>331</v>
      </c>
      <c r="I41" s="14" t="s">
        <v>3</v>
      </c>
      <c r="J41" s="18">
        <f t="shared" si="0"/>
        <v>1751.652</v>
      </c>
      <c r="K41" s="2"/>
    </row>
    <row r="42" spans="1:11" s="19" customFormat="1" ht="76.5">
      <c r="A42" s="14">
        <v>39</v>
      </c>
      <c r="B42" s="14" t="s">
        <v>6</v>
      </c>
      <c r="C42" s="14">
        <v>100</v>
      </c>
      <c r="D42" s="20" t="s">
        <v>170</v>
      </c>
      <c r="E42" s="16" t="s">
        <v>37</v>
      </c>
      <c r="F42" s="16" t="s">
        <v>80</v>
      </c>
      <c r="G42" s="17" t="s">
        <v>35</v>
      </c>
      <c r="H42" s="14">
        <v>117.5</v>
      </c>
      <c r="I42" s="14" t="s">
        <v>7</v>
      </c>
      <c r="J42" s="18">
        <f t="shared" si="0"/>
        <v>11750</v>
      </c>
      <c r="K42" s="2"/>
    </row>
    <row r="43" spans="1:11" s="19" customFormat="1" ht="409.5">
      <c r="A43" s="14">
        <v>40</v>
      </c>
      <c r="B43" s="14" t="s">
        <v>16</v>
      </c>
      <c r="C43" s="14">
        <v>12</v>
      </c>
      <c r="D43" s="20" t="s">
        <v>289</v>
      </c>
      <c r="E43" s="16" t="s">
        <v>37</v>
      </c>
      <c r="F43" s="16" t="s">
        <v>80</v>
      </c>
      <c r="G43" s="17" t="s">
        <v>35</v>
      </c>
      <c r="H43" s="14">
        <v>299</v>
      </c>
      <c r="I43" s="14" t="s">
        <v>1</v>
      </c>
      <c r="J43" s="18">
        <f t="shared" si="0"/>
        <v>3588</v>
      </c>
      <c r="K43" s="2"/>
    </row>
    <row r="44" spans="1:11" s="19" customFormat="1" ht="228.75" customHeight="1">
      <c r="A44" s="14">
        <v>41</v>
      </c>
      <c r="B44" s="14" t="s">
        <v>107</v>
      </c>
      <c r="C44" s="14">
        <v>18</v>
      </c>
      <c r="D44" s="20" t="s">
        <v>290</v>
      </c>
      <c r="E44" s="16" t="s">
        <v>37</v>
      </c>
      <c r="F44" s="16" t="s">
        <v>80</v>
      </c>
      <c r="G44" s="17" t="s">
        <v>35</v>
      </c>
      <c r="H44" s="18">
        <v>284</v>
      </c>
      <c r="I44" s="14" t="s">
        <v>1</v>
      </c>
      <c r="J44" s="18">
        <f t="shared" si="0"/>
        <v>5112</v>
      </c>
      <c r="K44" s="2" t="s">
        <v>107</v>
      </c>
    </row>
    <row r="45" spans="1:11" s="19" customFormat="1" ht="76.5">
      <c r="A45" s="14">
        <v>42</v>
      </c>
      <c r="B45" s="14" t="s">
        <v>20</v>
      </c>
      <c r="C45" s="14">
        <v>30</v>
      </c>
      <c r="D45" s="20" t="s">
        <v>38</v>
      </c>
      <c r="E45" s="16" t="s">
        <v>37</v>
      </c>
      <c r="F45" s="16" t="s">
        <v>80</v>
      </c>
      <c r="G45" s="17" t="s">
        <v>35</v>
      </c>
      <c r="H45" s="18">
        <v>65</v>
      </c>
      <c r="I45" s="14" t="s">
        <v>1</v>
      </c>
      <c r="J45" s="18">
        <f t="shared" si="0"/>
        <v>1950</v>
      </c>
      <c r="K45" s="2"/>
    </row>
    <row r="46" spans="1:11" s="19" customFormat="1" ht="409.5">
      <c r="A46" s="14">
        <v>43</v>
      </c>
      <c r="B46" s="14" t="s">
        <v>17</v>
      </c>
      <c r="C46" s="14">
        <v>3</v>
      </c>
      <c r="D46" s="20" t="s">
        <v>171</v>
      </c>
      <c r="E46" s="16" t="s">
        <v>33</v>
      </c>
      <c r="F46" s="16" t="s">
        <v>34</v>
      </c>
      <c r="G46" s="17" t="s">
        <v>35</v>
      </c>
      <c r="H46" s="14">
        <v>142</v>
      </c>
      <c r="I46" s="14" t="s">
        <v>1</v>
      </c>
      <c r="J46" s="18">
        <f t="shared" si="0"/>
        <v>426</v>
      </c>
      <c r="K46" s="2"/>
    </row>
    <row r="47" spans="1:11" s="19" customFormat="1" ht="76.5">
      <c r="A47" s="14">
        <v>44</v>
      </c>
      <c r="B47" s="14" t="s">
        <v>108</v>
      </c>
      <c r="C47" s="14">
        <v>1</v>
      </c>
      <c r="D47" s="20" t="s">
        <v>172</v>
      </c>
      <c r="E47" s="16" t="s">
        <v>33</v>
      </c>
      <c r="F47" s="16" t="s">
        <v>34</v>
      </c>
      <c r="G47" s="17" t="s">
        <v>35</v>
      </c>
      <c r="H47" s="18">
        <v>1050</v>
      </c>
      <c r="I47" s="14" t="s">
        <v>1</v>
      </c>
      <c r="J47" s="18">
        <f t="shared" si="0"/>
        <v>1050</v>
      </c>
      <c r="K47" s="2"/>
    </row>
    <row r="48" spans="1:11" s="19" customFormat="1" ht="153">
      <c r="A48" s="14">
        <v>45</v>
      </c>
      <c r="B48" s="14" t="s">
        <v>49</v>
      </c>
      <c r="C48" s="14">
        <v>26.7</v>
      </c>
      <c r="D48" s="20" t="s">
        <v>173</v>
      </c>
      <c r="E48" s="16" t="s">
        <v>262</v>
      </c>
      <c r="F48" s="16" t="s">
        <v>263</v>
      </c>
      <c r="G48" s="17" t="s">
        <v>35</v>
      </c>
      <c r="H48" s="14">
        <v>327.68</v>
      </c>
      <c r="I48" s="14" t="s">
        <v>9</v>
      </c>
      <c r="J48" s="18">
        <f t="shared" si="0"/>
        <v>8749.0560000000005</v>
      </c>
      <c r="K48" s="2"/>
    </row>
    <row r="49" spans="1:11" s="19" customFormat="1" ht="229.5">
      <c r="A49" s="14">
        <v>46</v>
      </c>
      <c r="B49" s="14" t="s">
        <v>64</v>
      </c>
      <c r="C49" s="14">
        <v>0.03</v>
      </c>
      <c r="D49" s="20" t="s">
        <v>291</v>
      </c>
      <c r="E49" s="16" t="s">
        <v>33</v>
      </c>
      <c r="F49" s="16" t="s">
        <v>34</v>
      </c>
      <c r="G49" s="17" t="s">
        <v>35</v>
      </c>
      <c r="H49" s="18">
        <v>15242.33</v>
      </c>
      <c r="I49" s="14" t="s">
        <v>63</v>
      </c>
      <c r="J49" s="18">
        <f t="shared" si="0"/>
        <v>457.26990000000001</v>
      </c>
      <c r="K49" s="2"/>
    </row>
    <row r="50" spans="1:11" s="19" customFormat="1" ht="76.5">
      <c r="A50" s="14">
        <v>47</v>
      </c>
      <c r="B50" s="14" t="s">
        <v>109</v>
      </c>
      <c r="C50" s="14">
        <v>1</v>
      </c>
      <c r="D50" s="20" t="s">
        <v>174</v>
      </c>
      <c r="E50" s="16" t="s">
        <v>228</v>
      </c>
      <c r="F50" s="16" t="s">
        <v>229</v>
      </c>
      <c r="G50" s="17" t="s">
        <v>35</v>
      </c>
      <c r="H50" s="18">
        <v>46</v>
      </c>
      <c r="I50" s="14" t="s">
        <v>1</v>
      </c>
      <c r="J50" s="18">
        <f t="shared" si="0"/>
        <v>46</v>
      </c>
      <c r="K50" s="2"/>
    </row>
    <row r="51" spans="1:11" s="19" customFormat="1" ht="150" customHeight="1">
      <c r="A51" s="14">
        <v>48</v>
      </c>
      <c r="B51" s="14" t="s">
        <v>110</v>
      </c>
      <c r="C51" s="14">
        <v>10</v>
      </c>
      <c r="D51" s="20" t="s">
        <v>175</v>
      </c>
      <c r="E51" s="16" t="s">
        <v>37</v>
      </c>
      <c r="F51" s="16" t="s">
        <v>80</v>
      </c>
      <c r="G51" s="17" t="s">
        <v>35</v>
      </c>
      <c r="H51" s="18">
        <v>2113</v>
      </c>
      <c r="I51" s="14" t="s">
        <v>3</v>
      </c>
      <c r="J51" s="18">
        <f t="shared" si="0"/>
        <v>21130</v>
      </c>
      <c r="K51" s="2"/>
    </row>
    <row r="52" spans="1:11" s="19" customFormat="1" ht="76.5">
      <c r="A52" s="14">
        <v>49</v>
      </c>
      <c r="B52" s="14" t="s">
        <v>42</v>
      </c>
      <c r="C52" s="14">
        <v>10</v>
      </c>
      <c r="D52" s="20" t="s">
        <v>176</v>
      </c>
      <c r="E52" s="16" t="s">
        <v>37</v>
      </c>
      <c r="F52" s="16" t="s">
        <v>80</v>
      </c>
      <c r="G52" s="17" t="s">
        <v>35</v>
      </c>
      <c r="H52" s="14">
        <v>116</v>
      </c>
      <c r="I52" s="14" t="s">
        <v>1</v>
      </c>
      <c r="J52" s="18">
        <f t="shared" si="0"/>
        <v>1160</v>
      </c>
      <c r="K52" s="2"/>
    </row>
    <row r="53" spans="1:11" s="19" customFormat="1" ht="76.5">
      <c r="A53" s="14">
        <v>50</v>
      </c>
      <c r="B53" s="14" t="s">
        <v>111</v>
      </c>
      <c r="C53" s="14">
        <v>50</v>
      </c>
      <c r="D53" s="23" t="s">
        <v>186</v>
      </c>
      <c r="E53" s="16" t="s">
        <v>37</v>
      </c>
      <c r="F53" s="16" t="s">
        <v>80</v>
      </c>
      <c r="G53" s="17" t="s">
        <v>35</v>
      </c>
      <c r="H53" s="18">
        <v>3210</v>
      </c>
      <c r="I53" s="14" t="s">
        <v>45</v>
      </c>
      <c r="J53" s="18">
        <f t="shared" si="0"/>
        <v>160500</v>
      </c>
      <c r="K53" s="2"/>
    </row>
    <row r="54" spans="1:11" s="19" customFormat="1" ht="76.5">
      <c r="A54" s="14">
        <v>51</v>
      </c>
      <c r="B54" s="14" t="s">
        <v>112</v>
      </c>
      <c r="C54" s="14">
        <v>4</v>
      </c>
      <c r="D54" s="20" t="s">
        <v>177</v>
      </c>
      <c r="E54" s="16" t="s">
        <v>37</v>
      </c>
      <c r="F54" s="16" t="s">
        <v>80</v>
      </c>
      <c r="G54" s="17" t="s">
        <v>35</v>
      </c>
      <c r="H54" s="18">
        <v>275</v>
      </c>
      <c r="I54" s="14" t="s">
        <v>10</v>
      </c>
      <c r="J54" s="18">
        <f t="shared" si="0"/>
        <v>1100</v>
      </c>
      <c r="K54" s="2"/>
    </row>
    <row r="55" spans="1:11" s="19" customFormat="1" ht="76.5">
      <c r="A55" s="14">
        <v>52</v>
      </c>
      <c r="B55" s="14" t="s">
        <v>113</v>
      </c>
      <c r="C55" s="14">
        <v>3</v>
      </c>
      <c r="D55" s="20" t="s">
        <v>178</v>
      </c>
      <c r="E55" s="16" t="s">
        <v>37</v>
      </c>
      <c r="F55" s="16" t="s">
        <v>80</v>
      </c>
      <c r="G55" s="17" t="s">
        <v>35</v>
      </c>
      <c r="H55" s="14">
        <v>116</v>
      </c>
      <c r="I55" s="14" t="s">
        <v>1</v>
      </c>
      <c r="J55" s="18">
        <f t="shared" si="0"/>
        <v>348</v>
      </c>
      <c r="K55" s="2"/>
    </row>
    <row r="56" spans="1:11" s="19" customFormat="1" ht="76.5">
      <c r="A56" s="14">
        <v>53</v>
      </c>
      <c r="B56" s="14" t="s">
        <v>52</v>
      </c>
      <c r="C56" s="18">
        <v>3</v>
      </c>
      <c r="D56" s="20" t="s">
        <v>81</v>
      </c>
      <c r="E56" s="16" t="s">
        <v>33</v>
      </c>
      <c r="F56" s="16" t="s">
        <v>34</v>
      </c>
      <c r="G56" s="17" t="s">
        <v>35</v>
      </c>
      <c r="H56" s="18">
        <v>1386</v>
      </c>
      <c r="I56" s="14" t="s">
        <v>1</v>
      </c>
      <c r="J56" s="18">
        <f t="shared" si="0"/>
        <v>4158</v>
      </c>
      <c r="K56" s="2"/>
    </row>
    <row r="57" spans="1:11" s="19" customFormat="1" ht="76.5">
      <c r="A57" s="14">
        <v>54</v>
      </c>
      <c r="B57" s="14" t="s">
        <v>114</v>
      </c>
      <c r="C57" s="14">
        <v>2</v>
      </c>
      <c r="D57" s="20" t="s">
        <v>179</v>
      </c>
      <c r="E57" s="16" t="s">
        <v>33</v>
      </c>
      <c r="F57" s="16" t="s">
        <v>34</v>
      </c>
      <c r="G57" s="17" t="s">
        <v>35</v>
      </c>
      <c r="H57" s="18">
        <v>693</v>
      </c>
      <c r="I57" s="14" t="s">
        <v>1</v>
      </c>
      <c r="J57" s="18">
        <f t="shared" si="0"/>
        <v>1386</v>
      </c>
      <c r="K57" s="2"/>
    </row>
    <row r="58" spans="1:11" s="19" customFormat="1" ht="76.5">
      <c r="A58" s="14">
        <v>55</v>
      </c>
      <c r="B58" s="14" t="s">
        <v>115</v>
      </c>
      <c r="C58" s="14">
        <v>2</v>
      </c>
      <c r="D58" s="20" t="s">
        <v>180</v>
      </c>
      <c r="E58" s="16" t="s">
        <v>37</v>
      </c>
      <c r="F58" s="16" t="s">
        <v>80</v>
      </c>
      <c r="G58" s="17" t="s">
        <v>35</v>
      </c>
      <c r="H58" s="18">
        <v>650</v>
      </c>
      <c r="I58" s="14" t="s">
        <v>1</v>
      </c>
      <c r="J58" s="18">
        <f t="shared" si="0"/>
        <v>1300</v>
      </c>
      <c r="K58" s="2"/>
    </row>
    <row r="59" spans="1:11" s="19" customFormat="1" ht="76.5">
      <c r="A59" s="14">
        <v>56</v>
      </c>
      <c r="B59" s="14" t="s">
        <v>43</v>
      </c>
      <c r="C59" s="14">
        <v>27</v>
      </c>
      <c r="D59" s="20" t="s">
        <v>44</v>
      </c>
      <c r="E59" s="16" t="s">
        <v>37</v>
      </c>
      <c r="F59" s="16" t="s">
        <v>80</v>
      </c>
      <c r="G59" s="17" t="s">
        <v>35</v>
      </c>
      <c r="H59" s="18">
        <v>5829</v>
      </c>
      <c r="I59" s="14" t="s">
        <v>3</v>
      </c>
      <c r="J59" s="18">
        <f t="shared" si="0"/>
        <v>157383</v>
      </c>
      <c r="K59" s="2"/>
    </row>
    <row r="60" spans="1:11" s="19" customFormat="1" ht="76.5">
      <c r="A60" s="14">
        <v>57</v>
      </c>
      <c r="B60" s="14" t="s">
        <v>116</v>
      </c>
      <c r="C60" s="14">
        <v>1</v>
      </c>
      <c r="D60" s="20" t="s">
        <v>181</v>
      </c>
      <c r="E60" s="16" t="s">
        <v>226</v>
      </c>
      <c r="F60" s="16" t="s">
        <v>227</v>
      </c>
      <c r="G60" s="17" t="s">
        <v>35</v>
      </c>
      <c r="H60" s="14">
        <v>46</v>
      </c>
      <c r="I60" s="14" t="s">
        <v>1</v>
      </c>
      <c r="J60" s="18">
        <f t="shared" si="0"/>
        <v>46</v>
      </c>
      <c r="K60" s="2"/>
    </row>
    <row r="61" spans="1:11" s="19" customFormat="1" ht="208.5" customHeight="1">
      <c r="A61" s="14">
        <v>58</v>
      </c>
      <c r="B61" s="14" t="s">
        <v>117</v>
      </c>
      <c r="C61" s="14">
        <v>2</v>
      </c>
      <c r="D61" s="20" t="s">
        <v>292</v>
      </c>
      <c r="E61" s="16" t="s">
        <v>33</v>
      </c>
      <c r="F61" s="16" t="s">
        <v>34</v>
      </c>
      <c r="G61" s="17" t="s">
        <v>35</v>
      </c>
      <c r="H61" s="18">
        <v>1934</v>
      </c>
      <c r="I61" s="14" t="s">
        <v>1</v>
      </c>
      <c r="J61" s="18">
        <f t="shared" si="0"/>
        <v>3868</v>
      </c>
      <c r="K61" s="2"/>
    </row>
    <row r="62" spans="1:11" s="19" customFormat="1" ht="76.5">
      <c r="A62" s="14">
        <v>59</v>
      </c>
      <c r="B62" s="14" t="s">
        <v>118</v>
      </c>
      <c r="C62" s="14">
        <v>6</v>
      </c>
      <c r="D62" s="20" t="s">
        <v>182</v>
      </c>
      <c r="E62" s="16" t="s">
        <v>33</v>
      </c>
      <c r="F62" s="16" t="s">
        <v>34</v>
      </c>
      <c r="G62" s="17" t="s">
        <v>35</v>
      </c>
      <c r="H62" s="18">
        <v>2226.5</v>
      </c>
      <c r="I62" s="14" t="s">
        <v>122</v>
      </c>
      <c r="J62" s="18">
        <f t="shared" si="0"/>
        <v>13359</v>
      </c>
      <c r="K62" s="2"/>
    </row>
    <row r="63" spans="1:11" s="19" customFormat="1" ht="76.5">
      <c r="A63" s="14">
        <v>60</v>
      </c>
      <c r="B63" s="14" t="s">
        <v>119</v>
      </c>
      <c r="C63" s="14">
        <v>40</v>
      </c>
      <c r="D63" s="20" t="s">
        <v>183</v>
      </c>
      <c r="E63" s="16" t="s">
        <v>33</v>
      </c>
      <c r="F63" s="16" t="s">
        <v>34</v>
      </c>
      <c r="G63" s="17" t="s">
        <v>35</v>
      </c>
      <c r="H63" s="18">
        <v>539.54</v>
      </c>
      <c r="I63" s="14" t="s">
        <v>3</v>
      </c>
      <c r="J63" s="18">
        <f t="shared" si="0"/>
        <v>21581.599999999999</v>
      </c>
      <c r="K63" s="2"/>
    </row>
    <row r="64" spans="1:11" s="19" customFormat="1" ht="76.5">
      <c r="A64" s="14">
        <v>61</v>
      </c>
      <c r="B64" s="14" t="s">
        <v>120</v>
      </c>
      <c r="C64" s="14">
        <v>2.2999999999999998</v>
      </c>
      <c r="D64" s="23" t="s">
        <v>184</v>
      </c>
      <c r="E64" s="16" t="s">
        <v>33</v>
      </c>
      <c r="F64" s="16" t="s">
        <v>34</v>
      </c>
      <c r="G64" s="17" t="s">
        <v>35</v>
      </c>
      <c r="H64" s="18">
        <v>4817</v>
      </c>
      <c r="I64" s="14" t="s">
        <v>3</v>
      </c>
      <c r="J64" s="18">
        <f t="shared" si="0"/>
        <v>11079.099999999999</v>
      </c>
      <c r="K64" s="2"/>
    </row>
    <row r="65" spans="1:11" s="19" customFormat="1" ht="76.5">
      <c r="A65" s="14">
        <v>62</v>
      </c>
      <c r="B65" s="14" t="s">
        <v>121</v>
      </c>
      <c r="C65" s="14">
        <v>0.5</v>
      </c>
      <c r="D65" s="23" t="s">
        <v>185</v>
      </c>
      <c r="E65" s="16" t="s">
        <v>33</v>
      </c>
      <c r="F65" s="16" t="s">
        <v>34</v>
      </c>
      <c r="G65" s="17" t="s">
        <v>35</v>
      </c>
      <c r="H65" s="18">
        <v>6258</v>
      </c>
      <c r="I65" s="14" t="s">
        <v>3</v>
      </c>
      <c r="J65" s="18">
        <f t="shared" si="0"/>
        <v>3129</v>
      </c>
      <c r="K65" s="2"/>
    </row>
    <row r="66" spans="1:11" s="19" customFormat="1" ht="76.5">
      <c r="A66" s="14">
        <v>63</v>
      </c>
      <c r="B66" s="14" t="s">
        <v>78</v>
      </c>
      <c r="C66" s="14">
        <v>10.82</v>
      </c>
      <c r="D66" s="23" t="s">
        <v>79</v>
      </c>
      <c r="E66" s="16" t="s">
        <v>37</v>
      </c>
      <c r="F66" s="16" t="s">
        <v>80</v>
      </c>
      <c r="G66" s="17" t="s">
        <v>35</v>
      </c>
      <c r="H66" s="14">
        <v>640</v>
      </c>
      <c r="I66" s="14" t="s">
        <v>3</v>
      </c>
      <c r="J66" s="18">
        <f t="shared" si="0"/>
        <v>6924.8</v>
      </c>
      <c r="K66" s="2"/>
    </row>
    <row r="67" spans="1:11" s="19" customFormat="1" ht="76.5">
      <c r="A67" s="14">
        <v>64</v>
      </c>
      <c r="B67" s="14" t="s">
        <v>187</v>
      </c>
      <c r="C67" s="14">
        <v>250</v>
      </c>
      <c r="D67" s="23" t="s">
        <v>190</v>
      </c>
      <c r="E67" s="16" t="s">
        <v>37</v>
      </c>
      <c r="F67" s="16" t="s">
        <v>80</v>
      </c>
      <c r="G67" s="17" t="s">
        <v>35</v>
      </c>
      <c r="H67" s="14">
        <v>520</v>
      </c>
      <c r="I67" s="14" t="s">
        <v>9</v>
      </c>
      <c r="J67" s="18">
        <f t="shared" si="0"/>
        <v>130000</v>
      </c>
      <c r="K67" s="2"/>
    </row>
    <row r="68" spans="1:11" s="19" customFormat="1" ht="76.5">
      <c r="A68" s="14">
        <v>65</v>
      </c>
      <c r="B68" s="14" t="s">
        <v>188</v>
      </c>
      <c r="C68" s="14">
        <v>6</v>
      </c>
      <c r="D68" s="23" t="s">
        <v>191</v>
      </c>
      <c r="E68" s="16" t="s">
        <v>33</v>
      </c>
      <c r="F68" s="16" t="s">
        <v>34</v>
      </c>
      <c r="G68" s="17" t="s">
        <v>35</v>
      </c>
      <c r="H68" s="18">
        <v>7000</v>
      </c>
      <c r="I68" s="14" t="s">
        <v>1</v>
      </c>
      <c r="J68" s="18">
        <f t="shared" si="0"/>
        <v>42000</v>
      </c>
      <c r="K68" s="2"/>
    </row>
    <row r="69" spans="1:11" s="19" customFormat="1" ht="76.5">
      <c r="A69" s="14">
        <v>66</v>
      </c>
      <c r="B69" s="14" t="s">
        <v>189</v>
      </c>
      <c r="C69" s="14">
        <v>70</v>
      </c>
      <c r="D69" s="23" t="s">
        <v>192</v>
      </c>
      <c r="E69" s="16" t="s">
        <v>37</v>
      </c>
      <c r="F69" s="16" t="s">
        <v>80</v>
      </c>
      <c r="G69" s="17" t="s">
        <v>35</v>
      </c>
      <c r="H69" s="14">
        <v>650</v>
      </c>
      <c r="I69" s="14" t="s">
        <v>143</v>
      </c>
      <c r="J69" s="18">
        <f t="shared" ref="J69:J70" si="1">H69*C69</f>
        <v>45500</v>
      </c>
      <c r="K69" s="2"/>
    </row>
    <row r="70" spans="1:11" s="19" customFormat="1" ht="76.5">
      <c r="A70" s="14">
        <v>67</v>
      </c>
      <c r="B70" s="14" t="s">
        <v>78</v>
      </c>
      <c r="C70" s="14">
        <v>10</v>
      </c>
      <c r="D70" s="23" t="s">
        <v>79</v>
      </c>
      <c r="E70" s="16" t="s">
        <v>37</v>
      </c>
      <c r="F70" s="16" t="s">
        <v>80</v>
      </c>
      <c r="G70" s="17" t="s">
        <v>35</v>
      </c>
      <c r="H70" s="14">
        <v>715</v>
      </c>
      <c r="I70" s="14" t="s">
        <v>3</v>
      </c>
      <c r="J70" s="18">
        <f t="shared" si="1"/>
        <v>7150</v>
      </c>
      <c r="K70" s="2"/>
    </row>
    <row r="71" spans="1:11" s="19" customFormat="1" ht="76.5">
      <c r="A71" s="14">
        <v>68</v>
      </c>
      <c r="B71" s="14" t="s">
        <v>61</v>
      </c>
      <c r="C71" s="14">
        <v>12.6</v>
      </c>
      <c r="D71" s="23" t="s">
        <v>62</v>
      </c>
      <c r="E71" s="16" t="s">
        <v>33</v>
      </c>
      <c r="F71" s="16" t="s">
        <v>34</v>
      </c>
      <c r="G71" s="17" t="s">
        <v>35</v>
      </c>
      <c r="H71" s="18">
        <v>765</v>
      </c>
      <c r="I71" s="14" t="s">
        <v>63</v>
      </c>
      <c r="J71" s="18">
        <f>H71*C71</f>
        <v>9639</v>
      </c>
      <c r="K71" s="2"/>
    </row>
    <row r="72" spans="1:11" s="19" customFormat="1" ht="76.5">
      <c r="A72" s="14">
        <v>69</v>
      </c>
      <c r="B72" s="14" t="s">
        <v>42</v>
      </c>
      <c r="C72" s="14">
        <v>2</v>
      </c>
      <c r="D72" s="23" t="s">
        <v>176</v>
      </c>
      <c r="E72" s="16" t="s">
        <v>33</v>
      </c>
      <c r="F72" s="16" t="s">
        <v>34</v>
      </c>
      <c r="G72" s="17" t="s">
        <v>35</v>
      </c>
      <c r="H72" s="18">
        <v>116</v>
      </c>
      <c r="I72" s="14" t="s">
        <v>1</v>
      </c>
      <c r="J72" s="18">
        <f t="shared" ref="J72:J135" si="2">H72*C72</f>
        <v>232</v>
      </c>
      <c r="K72" s="2"/>
    </row>
    <row r="73" spans="1:11" s="19" customFormat="1" ht="76.5">
      <c r="A73" s="14">
        <v>70</v>
      </c>
      <c r="B73" s="14" t="s">
        <v>123</v>
      </c>
      <c r="C73" s="14">
        <v>12</v>
      </c>
      <c r="D73" s="20" t="s">
        <v>209</v>
      </c>
      <c r="E73" s="16" t="s">
        <v>37</v>
      </c>
      <c r="F73" s="16" t="s">
        <v>80</v>
      </c>
      <c r="G73" s="17" t="s">
        <v>35</v>
      </c>
      <c r="H73" s="18">
        <v>4554</v>
      </c>
      <c r="I73" s="14" t="s">
        <v>1</v>
      </c>
      <c r="J73" s="18">
        <f t="shared" si="2"/>
        <v>54648</v>
      </c>
      <c r="K73" s="2"/>
    </row>
    <row r="74" spans="1:11" s="19" customFormat="1" ht="102">
      <c r="A74" s="14">
        <v>71</v>
      </c>
      <c r="B74" s="14" t="s">
        <v>124</v>
      </c>
      <c r="C74" s="14">
        <v>3</v>
      </c>
      <c r="D74" s="20" t="s">
        <v>210</v>
      </c>
      <c r="E74" s="16" t="s">
        <v>33</v>
      </c>
      <c r="F74" s="16" t="s">
        <v>34</v>
      </c>
      <c r="G74" s="17" t="s">
        <v>35</v>
      </c>
      <c r="H74" s="18">
        <v>24151</v>
      </c>
      <c r="I74" s="14" t="s">
        <v>1</v>
      </c>
      <c r="J74" s="18">
        <f t="shared" si="2"/>
        <v>72453</v>
      </c>
      <c r="K74" s="2"/>
    </row>
    <row r="75" spans="1:11" s="19" customFormat="1" ht="76.5">
      <c r="A75" s="14">
        <v>72</v>
      </c>
      <c r="B75" s="14" t="s">
        <v>66</v>
      </c>
      <c r="C75" s="14">
        <v>3</v>
      </c>
      <c r="D75" s="20" t="s">
        <v>211</v>
      </c>
      <c r="E75" s="16" t="s">
        <v>33</v>
      </c>
      <c r="F75" s="16" t="s">
        <v>34</v>
      </c>
      <c r="G75" s="17" t="s">
        <v>35</v>
      </c>
      <c r="H75" s="18">
        <v>5700.78</v>
      </c>
      <c r="I75" s="14" t="s">
        <v>1</v>
      </c>
      <c r="J75" s="18">
        <f t="shared" si="2"/>
        <v>17102.34</v>
      </c>
      <c r="K75" s="2"/>
    </row>
    <row r="76" spans="1:11" s="19" customFormat="1" ht="204">
      <c r="A76" s="14">
        <v>73</v>
      </c>
      <c r="B76" s="14" t="s">
        <v>65</v>
      </c>
      <c r="C76" s="14">
        <v>120</v>
      </c>
      <c r="D76" s="24" t="s">
        <v>212</v>
      </c>
      <c r="E76" s="16" t="s">
        <v>33</v>
      </c>
      <c r="F76" s="16" t="s">
        <v>34</v>
      </c>
      <c r="G76" s="17" t="s">
        <v>35</v>
      </c>
      <c r="H76" s="18">
        <v>323.85000000000002</v>
      </c>
      <c r="I76" s="14" t="s">
        <v>9</v>
      </c>
      <c r="J76" s="18">
        <f t="shared" si="2"/>
        <v>38862</v>
      </c>
      <c r="K76" s="2"/>
    </row>
    <row r="77" spans="1:11" s="19" customFormat="1" ht="127.5">
      <c r="A77" s="14">
        <v>74</v>
      </c>
      <c r="B77" s="14" t="s">
        <v>67</v>
      </c>
      <c r="C77" s="14">
        <v>12</v>
      </c>
      <c r="D77" s="25" t="s">
        <v>213</v>
      </c>
      <c r="E77" s="16" t="s">
        <v>33</v>
      </c>
      <c r="F77" s="16" t="s">
        <v>34</v>
      </c>
      <c r="G77" s="17" t="s">
        <v>35</v>
      </c>
      <c r="H77" s="18">
        <v>2764.76</v>
      </c>
      <c r="I77" s="14" t="s">
        <v>1</v>
      </c>
      <c r="J77" s="18">
        <f t="shared" si="2"/>
        <v>33177.120000000003</v>
      </c>
      <c r="K77" s="2"/>
    </row>
    <row r="78" spans="1:11" s="19" customFormat="1" ht="248.25" customHeight="1">
      <c r="A78" s="14">
        <v>75</v>
      </c>
      <c r="B78" s="14" t="s">
        <v>125</v>
      </c>
      <c r="C78" s="14">
        <v>8</v>
      </c>
      <c r="D78" s="25" t="s">
        <v>214</v>
      </c>
      <c r="E78" s="16" t="s">
        <v>46</v>
      </c>
      <c r="F78" s="16" t="s">
        <v>264</v>
      </c>
      <c r="G78" s="17" t="s">
        <v>35</v>
      </c>
      <c r="H78" s="18">
        <v>9804</v>
      </c>
      <c r="I78" s="14" t="s">
        <v>1</v>
      </c>
      <c r="J78" s="18">
        <f t="shared" si="2"/>
        <v>78432</v>
      </c>
      <c r="K78" s="2"/>
    </row>
    <row r="79" spans="1:11" s="19" customFormat="1" ht="76.5">
      <c r="A79" s="14">
        <v>76</v>
      </c>
      <c r="B79" s="14" t="s">
        <v>12</v>
      </c>
      <c r="C79" s="14">
        <v>240</v>
      </c>
      <c r="D79" s="20" t="s">
        <v>215</v>
      </c>
      <c r="E79" s="16" t="s">
        <v>46</v>
      </c>
      <c r="F79" s="16" t="s">
        <v>264</v>
      </c>
      <c r="G79" s="17" t="s">
        <v>35</v>
      </c>
      <c r="H79" s="18">
        <v>105</v>
      </c>
      <c r="I79" s="14" t="s">
        <v>7</v>
      </c>
      <c r="J79" s="18">
        <f t="shared" si="2"/>
        <v>25200</v>
      </c>
      <c r="K79" s="2"/>
    </row>
    <row r="80" spans="1:11" s="19" customFormat="1" ht="178.5">
      <c r="A80" s="14">
        <v>77</v>
      </c>
      <c r="B80" s="14" t="s">
        <v>5</v>
      </c>
      <c r="C80" s="14">
        <v>8</v>
      </c>
      <c r="D80" s="25" t="s">
        <v>48</v>
      </c>
      <c r="E80" s="16" t="s">
        <v>46</v>
      </c>
      <c r="F80" s="16" t="s">
        <v>264</v>
      </c>
      <c r="G80" s="17" t="s">
        <v>35</v>
      </c>
      <c r="H80" s="18">
        <v>1234.2</v>
      </c>
      <c r="I80" s="14" t="s">
        <v>1</v>
      </c>
      <c r="J80" s="18">
        <f t="shared" si="2"/>
        <v>9873.6</v>
      </c>
      <c r="K80" s="2"/>
    </row>
    <row r="81" spans="1:11" s="19" customFormat="1" ht="76.5">
      <c r="A81" s="14">
        <v>78</v>
      </c>
      <c r="B81" s="14" t="s">
        <v>126</v>
      </c>
      <c r="C81" s="14">
        <v>8</v>
      </c>
      <c r="D81" s="20" t="s">
        <v>216</v>
      </c>
      <c r="E81" s="16" t="s">
        <v>46</v>
      </c>
      <c r="F81" s="16" t="s">
        <v>264</v>
      </c>
      <c r="G81" s="17" t="s">
        <v>35</v>
      </c>
      <c r="H81" s="18">
        <v>733</v>
      </c>
      <c r="I81" s="14" t="s">
        <v>1</v>
      </c>
      <c r="J81" s="18">
        <f t="shared" si="2"/>
        <v>5864</v>
      </c>
      <c r="K81" s="2"/>
    </row>
    <row r="82" spans="1:11" s="19" customFormat="1" ht="127.5">
      <c r="A82" s="14">
        <v>79</v>
      </c>
      <c r="B82" s="14" t="s">
        <v>2</v>
      </c>
      <c r="C82" s="14">
        <v>269</v>
      </c>
      <c r="D82" s="25" t="s">
        <v>217</v>
      </c>
      <c r="E82" s="16" t="s">
        <v>33</v>
      </c>
      <c r="F82" s="16" t="s">
        <v>34</v>
      </c>
      <c r="G82" s="17" t="s">
        <v>35</v>
      </c>
      <c r="H82" s="18">
        <v>6579</v>
      </c>
      <c r="I82" s="14" t="s">
        <v>3</v>
      </c>
      <c r="J82" s="18">
        <f t="shared" si="2"/>
        <v>1769751</v>
      </c>
      <c r="K82" s="2"/>
    </row>
    <row r="83" spans="1:11" s="19" customFormat="1" ht="153">
      <c r="A83" s="14">
        <v>80</v>
      </c>
      <c r="B83" s="14" t="s">
        <v>76</v>
      </c>
      <c r="C83" s="14">
        <v>8</v>
      </c>
      <c r="D83" s="20" t="s">
        <v>218</v>
      </c>
      <c r="E83" s="16" t="s">
        <v>33</v>
      </c>
      <c r="F83" s="16" t="s">
        <v>34</v>
      </c>
      <c r="G83" s="17" t="s">
        <v>35</v>
      </c>
      <c r="H83" s="18">
        <v>512.54999999999995</v>
      </c>
      <c r="I83" s="14" t="s">
        <v>1</v>
      </c>
      <c r="J83" s="18">
        <f t="shared" si="2"/>
        <v>4100.3999999999996</v>
      </c>
      <c r="K83" s="2"/>
    </row>
    <row r="84" spans="1:11" s="19" customFormat="1" ht="127.5">
      <c r="A84" s="14">
        <v>81</v>
      </c>
      <c r="B84" s="14" t="s">
        <v>77</v>
      </c>
      <c r="C84" s="14">
        <v>8</v>
      </c>
      <c r="D84" s="25" t="s">
        <v>219</v>
      </c>
      <c r="E84" s="16" t="s">
        <v>33</v>
      </c>
      <c r="F84" s="16" t="s">
        <v>34</v>
      </c>
      <c r="G84" s="17" t="s">
        <v>35</v>
      </c>
      <c r="H84" s="18">
        <v>1132</v>
      </c>
      <c r="I84" s="14" t="s">
        <v>1</v>
      </c>
      <c r="J84" s="18">
        <f t="shared" si="2"/>
        <v>9056</v>
      </c>
      <c r="K84" s="2"/>
    </row>
    <row r="85" spans="1:11" s="19" customFormat="1" ht="76.5">
      <c r="A85" s="14">
        <v>82</v>
      </c>
      <c r="B85" s="14" t="s">
        <v>23</v>
      </c>
      <c r="C85" s="14">
        <v>8</v>
      </c>
      <c r="D85" s="20" t="s">
        <v>145</v>
      </c>
      <c r="E85" s="16" t="s">
        <v>228</v>
      </c>
      <c r="F85" s="16" t="s">
        <v>229</v>
      </c>
      <c r="G85" s="17" t="s">
        <v>35</v>
      </c>
      <c r="H85" s="18">
        <v>76</v>
      </c>
      <c r="I85" s="14" t="s">
        <v>1</v>
      </c>
      <c r="J85" s="18">
        <f t="shared" si="2"/>
        <v>608</v>
      </c>
      <c r="K85" s="2"/>
    </row>
    <row r="86" spans="1:11" s="19" customFormat="1" ht="76.5">
      <c r="A86" s="14">
        <v>83</v>
      </c>
      <c r="B86" s="14" t="s">
        <v>24</v>
      </c>
      <c r="C86" s="14">
        <v>8</v>
      </c>
      <c r="D86" s="20" t="s">
        <v>220</v>
      </c>
      <c r="E86" s="16" t="s">
        <v>226</v>
      </c>
      <c r="F86" s="16" t="s">
        <v>227</v>
      </c>
      <c r="G86" s="17" t="s">
        <v>35</v>
      </c>
      <c r="H86" s="18">
        <v>50</v>
      </c>
      <c r="I86" s="14" t="s">
        <v>1</v>
      </c>
      <c r="J86" s="18">
        <f t="shared" si="2"/>
        <v>400</v>
      </c>
      <c r="K86" s="2"/>
    </row>
    <row r="87" spans="1:11" s="19" customFormat="1" ht="76.5">
      <c r="A87" s="14">
        <v>84</v>
      </c>
      <c r="B87" s="14" t="s">
        <v>127</v>
      </c>
      <c r="C87" s="18">
        <v>10000</v>
      </c>
      <c r="D87" s="20" t="s">
        <v>221</v>
      </c>
      <c r="E87" s="16" t="s">
        <v>33</v>
      </c>
      <c r="F87" s="16" t="s">
        <v>34</v>
      </c>
      <c r="G87" s="17" t="s">
        <v>35</v>
      </c>
      <c r="H87" s="18">
        <v>4</v>
      </c>
      <c r="I87" s="14" t="s">
        <v>1</v>
      </c>
      <c r="J87" s="18">
        <f t="shared" si="2"/>
        <v>40000</v>
      </c>
      <c r="K87" s="2"/>
    </row>
    <row r="88" spans="1:11" s="19" customFormat="1" ht="76.5">
      <c r="A88" s="14">
        <v>85</v>
      </c>
      <c r="B88" s="14" t="s">
        <v>128</v>
      </c>
      <c r="C88" s="14">
        <v>25</v>
      </c>
      <c r="D88" s="25" t="s">
        <v>222</v>
      </c>
      <c r="E88" s="16" t="s">
        <v>33</v>
      </c>
      <c r="F88" s="16" t="s">
        <v>34</v>
      </c>
      <c r="G88" s="17" t="s">
        <v>35</v>
      </c>
      <c r="H88" s="18">
        <v>1260</v>
      </c>
      <c r="I88" s="14" t="s">
        <v>50</v>
      </c>
      <c r="J88" s="18">
        <f t="shared" si="2"/>
        <v>31500</v>
      </c>
      <c r="K88" s="2"/>
    </row>
    <row r="89" spans="1:11" s="19" customFormat="1" ht="76.5">
      <c r="A89" s="14">
        <v>86</v>
      </c>
      <c r="B89" s="14" t="s">
        <v>68</v>
      </c>
      <c r="C89" s="14">
        <v>4</v>
      </c>
      <c r="D89" s="25" t="s">
        <v>83</v>
      </c>
      <c r="E89" s="16" t="s">
        <v>228</v>
      </c>
      <c r="F89" s="16" t="s">
        <v>229</v>
      </c>
      <c r="G89" s="17" t="s">
        <v>35</v>
      </c>
      <c r="H89" s="18">
        <v>1024</v>
      </c>
      <c r="I89" s="14" t="s">
        <v>69</v>
      </c>
      <c r="J89" s="18">
        <f t="shared" si="2"/>
        <v>4096</v>
      </c>
      <c r="K89" s="2"/>
    </row>
    <row r="90" spans="1:11" s="19" customFormat="1" ht="76.5">
      <c r="A90" s="14">
        <v>87</v>
      </c>
      <c r="B90" s="14" t="s">
        <v>70</v>
      </c>
      <c r="C90" s="14">
        <v>4</v>
      </c>
      <c r="D90" s="25" t="s">
        <v>223</v>
      </c>
      <c r="E90" s="16" t="s">
        <v>226</v>
      </c>
      <c r="F90" s="16" t="s">
        <v>227</v>
      </c>
      <c r="G90" s="17" t="s">
        <v>35</v>
      </c>
      <c r="H90" s="18">
        <v>1024</v>
      </c>
      <c r="I90" s="14" t="s">
        <v>69</v>
      </c>
      <c r="J90" s="18">
        <f t="shared" si="2"/>
        <v>4096</v>
      </c>
      <c r="K90" s="2"/>
    </row>
    <row r="91" spans="1:11" s="19" customFormat="1" ht="76.5">
      <c r="A91" s="14">
        <v>88</v>
      </c>
      <c r="B91" s="14" t="s">
        <v>129</v>
      </c>
      <c r="C91" s="14">
        <v>3</v>
      </c>
      <c r="D91" s="25" t="s">
        <v>224</v>
      </c>
      <c r="E91" s="16" t="s">
        <v>37</v>
      </c>
      <c r="F91" s="16" t="s">
        <v>80</v>
      </c>
      <c r="G91" s="17" t="s">
        <v>35</v>
      </c>
      <c r="H91" s="18">
        <v>2745</v>
      </c>
      <c r="I91" s="14" t="s">
        <v>1</v>
      </c>
      <c r="J91" s="18">
        <f t="shared" si="2"/>
        <v>8235</v>
      </c>
    </row>
    <row r="92" spans="1:11" s="19" customFormat="1" ht="76.5">
      <c r="A92" s="14">
        <v>89</v>
      </c>
      <c r="B92" s="14" t="s">
        <v>193</v>
      </c>
      <c r="C92" s="14">
        <v>200</v>
      </c>
      <c r="D92" s="22" t="s">
        <v>225</v>
      </c>
      <c r="E92" s="16" t="s">
        <v>37</v>
      </c>
      <c r="F92" s="16" t="s">
        <v>80</v>
      </c>
      <c r="G92" s="17" t="s">
        <v>35</v>
      </c>
      <c r="H92" s="18">
        <v>759</v>
      </c>
      <c r="I92" s="14" t="s">
        <v>9</v>
      </c>
      <c r="J92" s="18">
        <f t="shared" si="2"/>
        <v>151800</v>
      </c>
    </row>
    <row r="93" spans="1:11" s="19" customFormat="1" ht="204">
      <c r="A93" s="14">
        <v>90</v>
      </c>
      <c r="B93" s="14" t="s">
        <v>130</v>
      </c>
      <c r="C93" s="14">
        <v>120</v>
      </c>
      <c r="D93" s="20" t="s">
        <v>293</v>
      </c>
      <c r="E93" s="16" t="s">
        <v>37</v>
      </c>
      <c r="F93" s="16" t="s">
        <v>80</v>
      </c>
      <c r="G93" s="17" t="s">
        <v>35</v>
      </c>
      <c r="H93" s="18">
        <v>303</v>
      </c>
      <c r="I93" s="14" t="s">
        <v>9</v>
      </c>
      <c r="J93" s="18">
        <f t="shared" si="2"/>
        <v>36360</v>
      </c>
    </row>
    <row r="94" spans="1:11" s="19" customFormat="1" ht="127.5">
      <c r="A94" s="14">
        <v>91</v>
      </c>
      <c r="B94" s="14" t="s">
        <v>71</v>
      </c>
      <c r="C94" s="14">
        <v>760</v>
      </c>
      <c r="D94" s="25" t="s">
        <v>84</v>
      </c>
      <c r="E94" s="16" t="s">
        <v>37</v>
      </c>
      <c r="F94" s="16" t="s">
        <v>80</v>
      </c>
      <c r="G94" s="17" t="s">
        <v>35</v>
      </c>
      <c r="H94" s="18">
        <v>5993</v>
      </c>
      <c r="I94" s="14" t="s">
        <v>9</v>
      </c>
      <c r="J94" s="18">
        <f t="shared" si="2"/>
        <v>4554680</v>
      </c>
    </row>
    <row r="95" spans="1:11" s="19" customFormat="1" ht="102">
      <c r="A95" s="14">
        <v>92</v>
      </c>
      <c r="B95" s="14" t="s">
        <v>131</v>
      </c>
      <c r="C95" s="18">
        <v>8</v>
      </c>
      <c r="D95" s="25" t="s">
        <v>231</v>
      </c>
      <c r="E95" s="16" t="s">
        <v>37</v>
      </c>
      <c r="F95" s="16" t="s">
        <v>80</v>
      </c>
      <c r="G95" s="17" t="s">
        <v>35</v>
      </c>
      <c r="H95" s="18">
        <v>1963.5</v>
      </c>
      <c r="I95" s="14" t="s">
        <v>1</v>
      </c>
      <c r="J95" s="18">
        <f t="shared" si="2"/>
        <v>15708</v>
      </c>
    </row>
    <row r="96" spans="1:11" s="19" customFormat="1" ht="204">
      <c r="A96" s="14">
        <v>93</v>
      </c>
      <c r="B96" s="14" t="s">
        <v>98</v>
      </c>
      <c r="C96" s="14">
        <v>8</v>
      </c>
      <c r="D96" s="25" t="s">
        <v>230</v>
      </c>
      <c r="E96" s="16" t="s">
        <v>33</v>
      </c>
      <c r="F96" s="16" t="s">
        <v>34</v>
      </c>
      <c r="G96" s="17" t="s">
        <v>35</v>
      </c>
      <c r="H96" s="18">
        <v>3901.37</v>
      </c>
      <c r="I96" s="14" t="s">
        <v>1</v>
      </c>
      <c r="J96" s="18">
        <f t="shared" si="2"/>
        <v>31210.959999999999</v>
      </c>
    </row>
    <row r="97" spans="1:10" s="19" customFormat="1" ht="255">
      <c r="A97" s="14">
        <v>94</v>
      </c>
      <c r="B97" s="14" t="s">
        <v>64</v>
      </c>
      <c r="C97" s="14">
        <v>12.1</v>
      </c>
      <c r="D97" s="25" t="s">
        <v>232</v>
      </c>
      <c r="E97" s="16" t="s">
        <v>33</v>
      </c>
      <c r="F97" s="16" t="s">
        <v>34</v>
      </c>
      <c r="G97" s="17" t="s">
        <v>35</v>
      </c>
      <c r="H97" s="18">
        <v>15242.37</v>
      </c>
      <c r="I97" s="14" t="s">
        <v>63</v>
      </c>
      <c r="J97" s="18">
        <f t="shared" si="2"/>
        <v>184432.677</v>
      </c>
    </row>
    <row r="98" spans="1:10" s="19" customFormat="1" ht="96.75" customHeight="1">
      <c r="A98" s="14">
        <v>95</v>
      </c>
      <c r="B98" s="14" t="s">
        <v>194</v>
      </c>
      <c r="C98" s="14">
        <v>10</v>
      </c>
      <c r="D98" s="25" t="s">
        <v>233</v>
      </c>
      <c r="E98" s="16" t="s">
        <v>33</v>
      </c>
      <c r="F98" s="16" t="s">
        <v>34</v>
      </c>
      <c r="G98" s="17" t="s">
        <v>35</v>
      </c>
      <c r="H98" s="18">
        <v>4770</v>
      </c>
      <c r="I98" s="14" t="s">
        <v>1</v>
      </c>
      <c r="J98" s="18">
        <f t="shared" si="2"/>
        <v>47700</v>
      </c>
    </row>
    <row r="99" spans="1:10" s="19" customFormat="1" ht="90" customHeight="1">
      <c r="A99" s="14">
        <v>96</v>
      </c>
      <c r="B99" s="14" t="s">
        <v>195</v>
      </c>
      <c r="C99" s="14">
        <v>10</v>
      </c>
      <c r="D99" s="20" t="s">
        <v>234</v>
      </c>
      <c r="E99" s="16" t="s">
        <v>33</v>
      </c>
      <c r="F99" s="16" t="s">
        <v>34</v>
      </c>
      <c r="G99" s="17" t="s">
        <v>35</v>
      </c>
      <c r="H99" s="18">
        <v>431.97</v>
      </c>
      <c r="I99" s="14" t="s">
        <v>1</v>
      </c>
      <c r="J99" s="18">
        <f t="shared" si="2"/>
        <v>4319.7000000000007</v>
      </c>
    </row>
    <row r="100" spans="1:10" s="19" customFormat="1" ht="229.5">
      <c r="A100" s="14">
        <v>97</v>
      </c>
      <c r="B100" s="14" t="s">
        <v>196</v>
      </c>
      <c r="C100" s="14">
        <v>28</v>
      </c>
      <c r="D100" s="25" t="s">
        <v>294</v>
      </c>
      <c r="E100" s="16" t="s">
        <v>33</v>
      </c>
      <c r="F100" s="16" t="s">
        <v>34</v>
      </c>
      <c r="G100" s="17" t="s">
        <v>35</v>
      </c>
      <c r="H100" s="18">
        <v>4336.8500000000004</v>
      </c>
      <c r="I100" s="14" t="s">
        <v>1</v>
      </c>
      <c r="J100" s="18">
        <f t="shared" si="2"/>
        <v>121431.80000000002</v>
      </c>
    </row>
    <row r="101" spans="1:10" s="19" customFormat="1" ht="127.5">
      <c r="A101" s="14">
        <v>98</v>
      </c>
      <c r="B101" s="14" t="s">
        <v>197</v>
      </c>
      <c r="C101" s="14">
        <v>28</v>
      </c>
      <c r="D101" s="20" t="s">
        <v>235</v>
      </c>
      <c r="E101" s="16" t="s">
        <v>33</v>
      </c>
      <c r="F101" s="16" t="s">
        <v>34</v>
      </c>
      <c r="G101" s="17" t="s">
        <v>35</v>
      </c>
      <c r="H101" s="14">
        <v>700</v>
      </c>
      <c r="I101" s="14" t="s">
        <v>1</v>
      </c>
      <c r="J101" s="18">
        <f t="shared" si="2"/>
        <v>19600</v>
      </c>
    </row>
    <row r="102" spans="1:10" s="19" customFormat="1" ht="331.5">
      <c r="A102" s="14">
        <v>99</v>
      </c>
      <c r="B102" s="14" t="s">
        <v>140</v>
      </c>
      <c r="C102" s="14">
        <v>12</v>
      </c>
      <c r="D102" s="25" t="s">
        <v>296</v>
      </c>
      <c r="E102" s="16" t="s">
        <v>33</v>
      </c>
      <c r="F102" s="16" t="s">
        <v>34</v>
      </c>
      <c r="G102" s="17" t="s">
        <v>35</v>
      </c>
      <c r="H102" s="18">
        <v>4372.74</v>
      </c>
      <c r="I102" s="14" t="s">
        <v>1</v>
      </c>
      <c r="J102" s="18">
        <f t="shared" si="2"/>
        <v>52472.88</v>
      </c>
    </row>
    <row r="103" spans="1:10" s="19" customFormat="1" ht="76.5">
      <c r="A103" s="14">
        <v>100</v>
      </c>
      <c r="B103" s="14" t="s">
        <v>198</v>
      </c>
      <c r="C103" s="14">
        <v>540</v>
      </c>
      <c r="D103" s="20" t="s">
        <v>236</v>
      </c>
      <c r="E103" s="16" t="s">
        <v>37</v>
      </c>
      <c r="F103" s="16" t="s">
        <v>80</v>
      </c>
      <c r="G103" s="17" t="s">
        <v>35</v>
      </c>
      <c r="H103" s="14">
        <v>91.25</v>
      </c>
      <c r="I103" s="14" t="s">
        <v>7</v>
      </c>
      <c r="J103" s="18">
        <f t="shared" si="2"/>
        <v>49275</v>
      </c>
    </row>
    <row r="104" spans="1:10" s="19" customFormat="1" ht="102">
      <c r="A104" s="14">
        <v>101</v>
      </c>
      <c r="B104" s="14" t="s">
        <v>11</v>
      </c>
      <c r="C104" s="14">
        <v>7</v>
      </c>
      <c r="D104" s="25" t="s">
        <v>237</v>
      </c>
      <c r="E104" s="16" t="s">
        <v>37</v>
      </c>
      <c r="F104" s="16" t="s">
        <v>80</v>
      </c>
      <c r="G104" s="17" t="s">
        <v>35</v>
      </c>
      <c r="H104" s="18">
        <v>3486</v>
      </c>
      <c r="I104" s="14" t="s">
        <v>1</v>
      </c>
      <c r="J104" s="18">
        <f t="shared" si="2"/>
        <v>24402</v>
      </c>
    </row>
    <row r="105" spans="1:10" s="19" customFormat="1" ht="76.5">
      <c r="A105" s="14">
        <v>102</v>
      </c>
      <c r="B105" s="14" t="s">
        <v>12</v>
      </c>
      <c r="C105" s="14">
        <v>210</v>
      </c>
      <c r="D105" s="25" t="s">
        <v>238</v>
      </c>
      <c r="E105" s="16" t="s">
        <v>46</v>
      </c>
      <c r="F105" s="16" t="s">
        <v>47</v>
      </c>
      <c r="G105" s="17" t="s">
        <v>35</v>
      </c>
      <c r="H105" s="18">
        <v>105</v>
      </c>
      <c r="I105" s="14" t="s">
        <v>7</v>
      </c>
      <c r="J105" s="18">
        <f t="shared" si="2"/>
        <v>22050</v>
      </c>
    </row>
    <row r="106" spans="1:10" s="19" customFormat="1" ht="178.5">
      <c r="A106" s="14">
        <v>103</v>
      </c>
      <c r="B106" s="14" t="s">
        <v>5</v>
      </c>
      <c r="C106" s="14">
        <v>7</v>
      </c>
      <c r="D106" s="25" t="s">
        <v>48</v>
      </c>
      <c r="E106" s="16" t="s">
        <v>46</v>
      </c>
      <c r="F106" s="16" t="s">
        <v>47</v>
      </c>
      <c r="G106" s="17" t="s">
        <v>35</v>
      </c>
      <c r="H106" s="18">
        <v>1234.2</v>
      </c>
      <c r="I106" s="14" t="s">
        <v>1</v>
      </c>
      <c r="J106" s="18">
        <f t="shared" si="2"/>
        <v>8639.4</v>
      </c>
    </row>
    <row r="107" spans="1:10" s="19" customFormat="1" ht="153">
      <c r="A107" s="14">
        <v>104</v>
      </c>
      <c r="B107" s="14" t="s">
        <v>8</v>
      </c>
      <c r="C107" s="18">
        <v>7</v>
      </c>
      <c r="D107" s="22" t="s">
        <v>164</v>
      </c>
      <c r="E107" s="16" t="s">
        <v>33</v>
      </c>
      <c r="F107" s="16" t="s">
        <v>34</v>
      </c>
      <c r="G107" s="17" t="s">
        <v>35</v>
      </c>
      <c r="H107" s="18">
        <v>386</v>
      </c>
      <c r="I107" s="14" t="s">
        <v>1</v>
      </c>
      <c r="J107" s="18">
        <f t="shared" si="2"/>
        <v>2702</v>
      </c>
    </row>
    <row r="108" spans="1:10" s="19" customFormat="1" ht="76.5">
      <c r="A108" s="14">
        <v>105</v>
      </c>
      <c r="B108" s="14" t="s">
        <v>132</v>
      </c>
      <c r="C108" s="14">
        <v>879</v>
      </c>
      <c r="D108" s="20" t="s">
        <v>239</v>
      </c>
      <c r="E108" s="16" t="s">
        <v>228</v>
      </c>
      <c r="F108" s="16" t="s">
        <v>229</v>
      </c>
      <c r="G108" s="17" t="s">
        <v>35</v>
      </c>
      <c r="H108" s="18">
        <v>3</v>
      </c>
      <c r="I108" s="14" t="s">
        <v>142</v>
      </c>
      <c r="J108" s="18">
        <f t="shared" si="2"/>
        <v>2637</v>
      </c>
    </row>
    <row r="109" spans="1:10" s="19" customFormat="1" ht="76.5">
      <c r="A109" s="14">
        <v>106</v>
      </c>
      <c r="B109" s="14" t="s">
        <v>133</v>
      </c>
      <c r="C109" s="14">
        <v>879</v>
      </c>
      <c r="D109" s="20" t="s">
        <v>240</v>
      </c>
      <c r="E109" s="16" t="s">
        <v>226</v>
      </c>
      <c r="F109" s="16" t="s">
        <v>227</v>
      </c>
      <c r="G109" s="17" t="s">
        <v>35</v>
      </c>
      <c r="H109" s="18">
        <v>3</v>
      </c>
      <c r="I109" s="14" t="s">
        <v>142</v>
      </c>
      <c r="J109" s="18">
        <f t="shared" si="2"/>
        <v>2637</v>
      </c>
    </row>
    <row r="110" spans="1:10" s="19" customFormat="1" ht="76.5">
      <c r="A110" s="14">
        <v>107</v>
      </c>
      <c r="B110" s="14" t="s">
        <v>134</v>
      </c>
      <c r="C110" s="14">
        <v>36</v>
      </c>
      <c r="D110" s="20" t="s">
        <v>241</v>
      </c>
      <c r="E110" s="16" t="s">
        <v>228</v>
      </c>
      <c r="F110" s="16" t="s">
        <v>229</v>
      </c>
      <c r="G110" s="17" t="s">
        <v>35</v>
      </c>
      <c r="H110" s="18">
        <v>109</v>
      </c>
      <c r="I110" s="14" t="s">
        <v>143</v>
      </c>
      <c r="J110" s="18">
        <f t="shared" si="2"/>
        <v>3924</v>
      </c>
    </row>
    <row r="111" spans="1:10" s="19" customFormat="1" ht="76.5">
      <c r="A111" s="14">
        <v>108</v>
      </c>
      <c r="B111" s="14" t="s">
        <v>135</v>
      </c>
      <c r="C111" s="14">
        <v>879</v>
      </c>
      <c r="D111" s="20" t="s">
        <v>242</v>
      </c>
      <c r="E111" s="16" t="s">
        <v>226</v>
      </c>
      <c r="F111" s="16" t="s">
        <v>227</v>
      </c>
      <c r="G111" s="17" t="s">
        <v>35</v>
      </c>
      <c r="H111" s="18">
        <v>99</v>
      </c>
      <c r="I111" s="14" t="s">
        <v>50</v>
      </c>
      <c r="J111" s="18">
        <f t="shared" si="2"/>
        <v>87021</v>
      </c>
    </row>
    <row r="112" spans="1:10" s="19" customFormat="1" ht="76.5">
      <c r="A112" s="14">
        <v>109</v>
      </c>
      <c r="B112" s="14" t="s">
        <v>136</v>
      </c>
      <c r="C112" s="18">
        <v>138</v>
      </c>
      <c r="D112" s="20" t="s">
        <v>243</v>
      </c>
      <c r="E112" s="16" t="s">
        <v>228</v>
      </c>
      <c r="F112" s="16" t="s">
        <v>229</v>
      </c>
      <c r="G112" s="17" t="s">
        <v>35</v>
      </c>
      <c r="H112" s="14">
        <v>2</v>
      </c>
      <c r="I112" s="14" t="s">
        <v>142</v>
      </c>
      <c r="J112" s="18">
        <f t="shared" si="2"/>
        <v>276</v>
      </c>
    </row>
    <row r="113" spans="1:10" s="19" customFormat="1" ht="76.5">
      <c r="A113" s="14">
        <v>110</v>
      </c>
      <c r="B113" s="14" t="s">
        <v>137</v>
      </c>
      <c r="C113" s="18">
        <v>138</v>
      </c>
      <c r="D113" s="20" t="s">
        <v>244</v>
      </c>
      <c r="E113" s="16" t="s">
        <v>226</v>
      </c>
      <c r="F113" s="16" t="s">
        <v>227</v>
      </c>
      <c r="G113" s="17" t="s">
        <v>35</v>
      </c>
      <c r="H113" s="18">
        <v>2</v>
      </c>
      <c r="I113" s="14" t="s">
        <v>142</v>
      </c>
      <c r="J113" s="18">
        <f t="shared" si="2"/>
        <v>276</v>
      </c>
    </row>
    <row r="114" spans="1:10" s="19" customFormat="1" ht="76.5">
      <c r="A114" s="14">
        <v>111</v>
      </c>
      <c r="B114" s="14" t="s">
        <v>138</v>
      </c>
      <c r="C114" s="14">
        <v>6</v>
      </c>
      <c r="D114" s="20" t="s">
        <v>245</v>
      </c>
      <c r="E114" s="16" t="s">
        <v>228</v>
      </c>
      <c r="F114" s="16" t="s">
        <v>229</v>
      </c>
      <c r="G114" s="17" t="s">
        <v>35</v>
      </c>
      <c r="H114" s="18">
        <v>65</v>
      </c>
      <c r="I114" s="14" t="s">
        <v>143</v>
      </c>
      <c r="J114" s="18">
        <f t="shared" si="2"/>
        <v>390</v>
      </c>
    </row>
    <row r="115" spans="1:10" s="19" customFormat="1" ht="76.5">
      <c r="A115" s="14">
        <v>112</v>
      </c>
      <c r="B115" s="14" t="s">
        <v>139</v>
      </c>
      <c r="C115" s="14">
        <v>6</v>
      </c>
      <c r="D115" s="20" t="s">
        <v>246</v>
      </c>
      <c r="E115" s="16" t="s">
        <v>226</v>
      </c>
      <c r="F115" s="16" t="s">
        <v>227</v>
      </c>
      <c r="G115" s="17" t="s">
        <v>35</v>
      </c>
      <c r="H115" s="18">
        <v>65</v>
      </c>
      <c r="I115" s="14" t="s">
        <v>143</v>
      </c>
      <c r="J115" s="18">
        <f t="shared" si="2"/>
        <v>390</v>
      </c>
    </row>
    <row r="116" spans="1:10" s="19" customFormat="1" ht="153">
      <c r="A116" s="14">
        <v>113</v>
      </c>
      <c r="B116" s="14" t="s">
        <v>76</v>
      </c>
      <c r="C116" s="14">
        <v>8</v>
      </c>
      <c r="D116" s="20" t="s">
        <v>218</v>
      </c>
      <c r="E116" s="16" t="s">
        <v>33</v>
      </c>
      <c r="F116" s="16" t="s">
        <v>34</v>
      </c>
      <c r="G116" s="17" t="s">
        <v>35</v>
      </c>
      <c r="H116" s="18">
        <v>512.54999999999995</v>
      </c>
      <c r="I116" s="14" t="s">
        <v>1</v>
      </c>
      <c r="J116" s="18">
        <f t="shared" si="2"/>
        <v>4100.3999999999996</v>
      </c>
    </row>
    <row r="117" spans="1:10" s="19" customFormat="1" ht="306">
      <c r="A117" s="14">
        <v>114</v>
      </c>
      <c r="B117" s="14" t="s">
        <v>18</v>
      </c>
      <c r="C117" s="14">
        <v>12</v>
      </c>
      <c r="D117" s="25" t="s">
        <v>247</v>
      </c>
      <c r="E117" s="16" t="s">
        <v>33</v>
      </c>
      <c r="F117" s="16" t="s">
        <v>34</v>
      </c>
      <c r="G117" s="17" t="s">
        <v>35</v>
      </c>
      <c r="H117" s="18">
        <v>2181</v>
      </c>
      <c r="I117" s="14" t="s">
        <v>4</v>
      </c>
      <c r="J117" s="18">
        <f t="shared" si="2"/>
        <v>26172</v>
      </c>
    </row>
    <row r="118" spans="1:10" s="19" customFormat="1" ht="357">
      <c r="A118" s="14">
        <v>115</v>
      </c>
      <c r="B118" s="14" t="s">
        <v>19</v>
      </c>
      <c r="C118" s="14">
        <v>12</v>
      </c>
      <c r="D118" s="25" t="s">
        <v>248</v>
      </c>
      <c r="E118" s="16" t="s">
        <v>33</v>
      </c>
      <c r="F118" s="16" t="s">
        <v>34</v>
      </c>
      <c r="G118" s="17" t="s">
        <v>35</v>
      </c>
      <c r="H118" s="18">
        <v>851</v>
      </c>
      <c r="I118" s="14" t="s">
        <v>4</v>
      </c>
      <c r="J118" s="18">
        <f t="shared" si="2"/>
        <v>10212</v>
      </c>
    </row>
    <row r="119" spans="1:10" s="19" customFormat="1" ht="331.5">
      <c r="A119" s="14">
        <v>116</v>
      </c>
      <c r="B119" s="14" t="s">
        <v>25</v>
      </c>
      <c r="C119" s="14">
        <v>12</v>
      </c>
      <c r="D119" s="25" t="s">
        <v>249</v>
      </c>
      <c r="E119" s="16" t="s">
        <v>33</v>
      </c>
      <c r="F119" s="16" t="s">
        <v>34</v>
      </c>
      <c r="G119" s="17" t="s">
        <v>35</v>
      </c>
      <c r="H119" s="18">
        <v>1293</v>
      </c>
      <c r="I119" s="14" t="s">
        <v>4</v>
      </c>
      <c r="J119" s="18">
        <f t="shared" si="2"/>
        <v>15516</v>
      </c>
    </row>
    <row r="120" spans="1:10" s="19" customFormat="1" ht="357">
      <c r="A120" s="14">
        <v>117</v>
      </c>
      <c r="B120" s="14" t="s">
        <v>26</v>
      </c>
      <c r="C120" s="14">
        <v>12</v>
      </c>
      <c r="D120" s="25" t="s">
        <v>250</v>
      </c>
      <c r="E120" s="16" t="s">
        <v>33</v>
      </c>
      <c r="F120" s="16" t="s">
        <v>34</v>
      </c>
      <c r="G120" s="17" t="s">
        <v>35</v>
      </c>
      <c r="H120" s="18">
        <v>482</v>
      </c>
      <c r="I120" s="14" t="s">
        <v>4</v>
      </c>
      <c r="J120" s="18">
        <f t="shared" si="2"/>
        <v>5784</v>
      </c>
    </row>
    <row r="121" spans="1:10" s="19" customFormat="1" ht="76.5">
      <c r="A121" s="14">
        <v>118</v>
      </c>
      <c r="B121" s="14" t="s">
        <v>199</v>
      </c>
      <c r="C121" s="14">
        <v>12</v>
      </c>
      <c r="D121" s="20" t="s">
        <v>251</v>
      </c>
      <c r="E121" s="26" t="s">
        <v>90</v>
      </c>
      <c r="F121" s="26" t="s">
        <v>91</v>
      </c>
      <c r="G121" s="17" t="s">
        <v>35</v>
      </c>
      <c r="H121" s="18">
        <v>221</v>
      </c>
      <c r="I121" s="14" t="s">
        <v>4</v>
      </c>
      <c r="J121" s="18">
        <f t="shared" si="2"/>
        <v>2652</v>
      </c>
    </row>
    <row r="122" spans="1:10" s="19" customFormat="1" ht="76.5">
      <c r="A122" s="14">
        <v>119</v>
      </c>
      <c r="B122" s="14" t="s">
        <v>200</v>
      </c>
      <c r="C122" s="14">
        <v>12</v>
      </c>
      <c r="D122" s="20" t="s">
        <v>252</v>
      </c>
      <c r="E122" s="26" t="s">
        <v>92</v>
      </c>
      <c r="F122" s="26" t="s">
        <v>93</v>
      </c>
      <c r="G122" s="17" t="s">
        <v>35</v>
      </c>
      <c r="H122" s="14">
        <v>185</v>
      </c>
      <c r="I122" s="14" t="s">
        <v>4</v>
      </c>
      <c r="J122" s="18">
        <f t="shared" si="2"/>
        <v>2220</v>
      </c>
    </row>
    <row r="123" spans="1:10" s="19" customFormat="1" ht="255">
      <c r="A123" s="14">
        <v>120</v>
      </c>
      <c r="B123" s="14" t="s">
        <v>201</v>
      </c>
      <c r="C123" s="14">
        <v>220</v>
      </c>
      <c r="D123" s="25" t="s">
        <v>253</v>
      </c>
      <c r="E123" s="16" t="s">
        <v>33</v>
      </c>
      <c r="F123" s="16" t="s">
        <v>34</v>
      </c>
      <c r="G123" s="17" t="s">
        <v>35</v>
      </c>
      <c r="H123" s="18">
        <v>4521.66</v>
      </c>
      <c r="I123" s="14" t="s">
        <v>1</v>
      </c>
      <c r="J123" s="18">
        <f t="shared" si="2"/>
        <v>994765.2</v>
      </c>
    </row>
    <row r="124" spans="1:10" s="19" customFormat="1" ht="127.5">
      <c r="A124" s="14">
        <v>121</v>
      </c>
      <c r="B124" s="14" t="s">
        <v>202</v>
      </c>
      <c r="C124" s="14">
        <v>150</v>
      </c>
      <c r="D124" s="20" t="s">
        <v>277</v>
      </c>
      <c r="E124" s="26" t="s">
        <v>265</v>
      </c>
      <c r="F124" s="26" t="s">
        <v>266</v>
      </c>
      <c r="G124" s="17" t="s">
        <v>35</v>
      </c>
      <c r="H124" s="14">
        <v>842.78</v>
      </c>
      <c r="I124" s="14" t="s">
        <v>1</v>
      </c>
      <c r="J124" s="18">
        <f t="shared" si="2"/>
        <v>126417</v>
      </c>
    </row>
    <row r="125" spans="1:10" s="19" customFormat="1" ht="127.5">
      <c r="A125" s="14">
        <v>122</v>
      </c>
      <c r="B125" s="14" t="s">
        <v>203</v>
      </c>
      <c r="C125" s="14">
        <v>70</v>
      </c>
      <c r="D125" s="25" t="s">
        <v>278</v>
      </c>
      <c r="E125" s="26" t="s">
        <v>265</v>
      </c>
      <c r="F125" s="26" t="s">
        <v>266</v>
      </c>
      <c r="G125" s="17" t="s">
        <v>35</v>
      </c>
      <c r="H125" s="18">
        <v>1466.25</v>
      </c>
      <c r="I125" s="14" t="s">
        <v>1</v>
      </c>
      <c r="J125" s="18">
        <f t="shared" si="2"/>
        <v>102637.5</v>
      </c>
    </row>
    <row r="126" spans="1:10" s="19" customFormat="1" ht="76.5">
      <c r="A126" s="14">
        <v>123</v>
      </c>
      <c r="B126" s="14" t="s">
        <v>204</v>
      </c>
      <c r="C126" s="14">
        <v>220</v>
      </c>
      <c r="D126" s="20" t="s">
        <v>254</v>
      </c>
      <c r="E126" s="26" t="s">
        <v>90</v>
      </c>
      <c r="F126" s="26" t="s">
        <v>91</v>
      </c>
      <c r="G126" s="17" t="s">
        <v>35</v>
      </c>
      <c r="H126" s="14">
        <v>771.38</v>
      </c>
      <c r="I126" s="14" t="s">
        <v>1</v>
      </c>
      <c r="J126" s="18">
        <f t="shared" si="2"/>
        <v>169703.6</v>
      </c>
    </row>
    <row r="127" spans="1:10" s="19" customFormat="1" ht="76.5">
      <c r="A127" s="14">
        <v>124</v>
      </c>
      <c r="B127" s="14" t="s">
        <v>205</v>
      </c>
      <c r="C127" s="14">
        <v>14</v>
      </c>
      <c r="D127" s="20" t="s">
        <v>279</v>
      </c>
      <c r="E127" s="16" t="s">
        <v>33</v>
      </c>
      <c r="F127" s="16" t="s">
        <v>34</v>
      </c>
      <c r="G127" s="17" t="s">
        <v>35</v>
      </c>
      <c r="H127" s="14">
        <v>525</v>
      </c>
      <c r="I127" s="14" t="s">
        <v>10</v>
      </c>
      <c r="J127" s="18">
        <f t="shared" si="2"/>
        <v>7350</v>
      </c>
    </row>
    <row r="128" spans="1:10" s="19" customFormat="1" ht="204">
      <c r="A128" s="14">
        <v>125</v>
      </c>
      <c r="B128" s="14" t="s">
        <v>206</v>
      </c>
      <c r="C128" s="14">
        <v>20</v>
      </c>
      <c r="D128" s="25" t="s">
        <v>297</v>
      </c>
      <c r="E128" s="16" t="s">
        <v>33</v>
      </c>
      <c r="F128" s="16" t="s">
        <v>34</v>
      </c>
      <c r="G128" s="17" t="s">
        <v>35</v>
      </c>
      <c r="H128" s="18">
        <v>2400</v>
      </c>
      <c r="I128" s="14" t="s">
        <v>1</v>
      </c>
      <c r="J128" s="18">
        <f t="shared" si="2"/>
        <v>48000</v>
      </c>
    </row>
    <row r="129" spans="1:10" s="19" customFormat="1" ht="76.5">
      <c r="A129" s="14">
        <v>126</v>
      </c>
      <c r="B129" s="14" t="s">
        <v>207</v>
      </c>
      <c r="C129" s="14">
        <v>20</v>
      </c>
      <c r="D129" s="20" t="s">
        <v>82</v>
      </c>
      <c r="E129" s="16" t="s">
        <v>33</v>
      </c>
      <c r="F129" s="16" t="s">
        <v>34</v>
      </c>
      <c r="G129" s="17" t="s">
        <v>35</v>
      </c>
      <c r="H129" s="14">
        <v>407.29</v>
      </c>
      <c r="I129" s="14" t="s">
        <v>1</v>
      </c>
      <c r="J129" s="18">
        <f t="shared" si="2"/>
        <v>8145.8</v>
      </c>
    </row>
    <row r="130" spans="1:10" s="19" customFormat="1" ht="102">
      <c r="A130" s="14">
        <v>127</v>
      </c>
      <c r="B130" s="14" t="s">
        <v>197</v>
      </c>
      <c r="C130" s="14">
        <v>20</v>
      </c>
      <c r="D130" s="20" t="s">
        <v>255</v>
      </c>
      <c r="E130" s="26" t="s">
        <v>265</v>
      </c>
      <c r="F130" s="26" t="s">
        <v>266</v>
      </c>
      <c r="G130" s="17" t="s">
        <v>35</v>
      </c>
      <c r="H130" s="18">
        <v>700</v>
      </c>
      <c r="I130" s="14" t="s">
        <v>1</v>
      </c>
      <c r="J130" s="18">
        <f t="shared" si="2"/>
        <v>14000</v>
      </c>
    </row>
    <row r="131" spans="1:10" s="19" customFormat="1" ht="76.5">
      <c r="A131" s="14">
        <v>128</v>
      </c>
      <c r="B131" s="14" t="s">
        <v>195</v>
      </c>
      <c r="C131" s="14">
        <v>10</v>
      </c>
      <c r="D131" s="20" t="s">
        <v>256</v>
      </c>
      <c r="E131" s="16" t="s">
        <v>33</v>
      </c>
      <c r="F131" s="16" t="s">
        <v>34</v>
      </c>
      <c r="G131" s="17" t="s">
        <v>35</v>
      </c>
      <c r="H131" s="14">
        <v>431.97</v>
      </c>
      <c r="I131" s="14" t="s">
        <v>1</v>
      </c>
      <c r="J131" s="18">
        <f t="shared" si="2"/>
        <v>4319.7000000000007</v>
      </c>
    </row>
    <row r="132" spans="1:10" s="19" customFormat="1" ht="204">
      <c r="A132" s="14">
        <v>129</v>
      </c>
      <c r="B132" s="14" t="s">
        <v>196</v>
      </c>
      <c r="C132" s="14">
        <v>10</v>
      </c>
      <c r="D132" s="25" t="s">
        <v>298</v>
      </c>
      <c r="E132" s="16" t="s">
        <v>33</v>
      </c>
      <c r="F132" s="16" t="s">
        <v>34</v>
      </c>
      <c r="G132" s="17" t="s">
        <v>35</v>
      </c>
      <c r="H132" s="18">
        <v>4336.8500000000004</v>
      </c>
      <c r="I132" s="14" t="s">
        <v>1</v>
      </c>
      <c r="J132" s="18">
        <f t="shared" si="2"/>
        <v>43368.5</v>
      </c>
    </row>
    <row r="133" spans="1:10" s="19" customFormat="1" ht="127.5">
      <c r="A133" s="14">
        <v>130</v>
      </c>
      <c r="B133" s="14" t="s">
        <v>197</v>
      </c>
      <c r="C133" s="14">
        <v>10</v>
      </c>
      <c r="D133" s="20" t="s">
        <v>276</v>
      </c>
      <c r="E133" s="26" t="s">
        <v>265</v>
      </c>
      <c r="F133" s="26" t="s">
        <v>266</v>
      </c>
      <c r="G133" s="17" t="s">
        <v>35</v>
      </c>
      <c r="H133" s="18">
        <v>700</v>
      </c>
      <c r="I133" s="14" t="s">
        <v>1</v>
      </c>
      <c r="J133" s="18">
        <f t="shared" si="2"/>
        <v>7000</v>
      </c>
    </row>
    <row r="134" spans="1:10" s="19" customFormat="1" ht="76.5">
      <c r="A134" s="14">
        <v>131</v>
      </c>
      <c r="B134" s="14" t="s">
        <v>72</v>
      </c>
      <c r="C134" s="14">
        <v>72</v>
      </c>
      <c r="D134" s="25" t="s">
        <v>85</v>
      </c>
      <c r="E134" s="16" t="s">
        <v>37</v>
      </c>
      <c r="F134" s="16" t="s">
        <v>80</v>
      </c>
      <c r="G134" s="17" t="s">
        <v>35</v>
      </c>
      <c r="H134" s="18">
        <v>140674.29999999999</v>
      </c>
      <c r="I134" s="14" t="s">
        <v>1</v>
      </c>
      <c r="J134" s="18">
        <f t="shared" si="2"/>
        <v>10128549.6</v>
      </c>
    </row>
    <row r="135" spans="1:10" s="19" customFormat="1" ht="76.5">
      <c r="A135" s="14">
        <v>132</v>
      </c>
      <c r="B135" s="14" t="s">
        <v>73</v>
      </c>
      <c r="C135" s="14">
        <v>72</v>
      </c>
      <c r="D135" s="25" t="s">
        <v>86</v>
      </c>
      <c r="E135" s="16" t="s">
        <v>33</v>
      </c>
      <c r="F135" s="16" t="s">
        <v>34</v>
      </c>
      <c r="G135" s="17" t="s">
        <v>35</v>
      </c>
      <c r="H135" s="18">
        <v>64576</v>
      </c>
      <c r="I135" s="14" t="s">
        <v>1</v>
      </c>
      <c r="J135" s="18">
        <f t="shared" si="2"/>
        <v>4649472</v>
      </c>
    </row>
    <row r="136" spans="1:10" s="19" customFormat="1" ht="76.5">
      <c r="A136" s="14">
        <v>133</v>
      </c>
      <c r="B136" s="14" t="s">
        <v>74</v>
      </c>
      <c r="C136" s="14">
        <v>144</v>
      </c>
      <c r="D136" s="25" t="s">
        <v>87</v>
      </c>
      <c r="E136" s="16" t="s">
        <v>37</v>
      </c>
      <c r="F136" s="16" t="s">
        <v>80</v>
      </c>
      <c r="G136" s="17" t="s">
        <v>35</v>
      </c>
      <c r="H136" s="18">
        <v>28520.639999999999</v>
      </c>
      <c r="I136" s="14" t="s">
        <v>1</v>
      </c>
      <c r="J136" s="18">
        <f t="shared" ref="J136:J140" si="3">H136*C136</f>
        <v>4106972.16</v>
      </c>
    </row>
    <row r="137" spans="1:10" s="19" customFormat="1" ht="76.5">
      <c r="A137" s="14">
        <v>134</v>
      </c>
      <c r="B137" s="14" t="s">
        <v>75</v>
      </c>
      <c r="C137" s="14">
        <v>144</v>
      </c>
      <c r="D137" s="25" t="s">
        <v>88</v>
      </c>
      <c r="E137" s="16" t="s">
        <v>33</v>
      </c>
      <c r="F137" s="16" t="s">
        <v>34</v>
      </c>
      <c r="G137" s="17" t="s">
        <v>35</v>
      </c>
      <c r="H137" s="18">
        <v>5168.95</v>
      </c>
      <c r="I137" s="14" t="s">
        <v>1</v>
      </c>
      <c r="J137" s="18">
        <f t="shared" si="3"/>
        <v>744328.79999999993</v>
      </c>
    </row>
    <row r="138" spans="1:10" s="19" customFormat="1" ht="127.5">
      <c r="A138" s="14">
        <v>135</v>
      </c>
      <c r="B138" s="14" t="s">
        <v>141</v>
      </c>
      <c r="C138" s="14">
        <v>30</v>
      </c>
      <c r="D138" s="25" t="s">
        <v>257</v>
      </c>
      <c r="E138" s="26" t="s">
        <v>265</v>
      </c>
      <c r="F138" s="26" t="s">
        <v>266</v>
      </c>
      <c r="G138" s="17" t="s">
        <v>35</v>
      </c>
      <c r="H138" s="18">
        <v>1997.93</v>
      </c>
      <c r="I138" s="14" t="s">
        <v>1</v>
      </c>
      <c r="J138" s="18">
        <f t="shared" si="3"/>
        <v>59937.9</v>
      </c>
    </row>
    <row r="139" spans="1:10" s="19" customFormat="1" ht="127.5">
      <c r="A139" s="14">
        <v>136</v>
      </c>
      <c r="B139" s="14" t="s">
        <v>208</v>
      </c>
      <c r="C139" s="14">
        <v>42</v>
      </c>
      <c r="D139" s="25" t="s">
        <v>274</v>
      </c>
      <c r="E139" s="26" t="s">
        <v>265</v>
      </c>
      <c r="F139" s="26" t="s">
        <v>266</v>
      </c>
      <c r="G139" s="17" t="s">
        <v>35</v>
      </c>
      <c r="H139" s="18">
        <v>3592.95</v>
      </c>
      <c r="I139" s="14" t="s">
        <v>1</v>
      </c>
      <c r="J139" s="18">
        <f t="shared" si="3"/>
        <v>150903.9</v>
      </c>
    </row>
    <row r="140" spans="1:10" s="19" customFormat="1" ht="76.5">
      <c r="A140" s="14">
        <v>137</v>
      </c>
      <c r="B140" s="14" t="s">
        <v>195</v>
      </c>
      <c r="C140" s="14">
        <v>28</v>
      </c>
      <c r="D140" s="20" t="s">
        <v>256</v>
      </c>
      <c r="E140" s="16" t="s">
        <v>33</v>
      </c>
      <c r="F140" s="16" t="s">
        <v>34</v>
      </c>
      <c r="G140" s="17" t="s">
        <v>35</v>
      </c>
      <c r="H140" s="18">
        <v>431.97</v>
      </c>
      <c r="I140" s="14" t="s">
        <v>1</v>
      </c>
      <c r="J140" s="18">
        <f t="shared" si="3"/>
        <v>12095.16</v>
      </c>
    </row>
    <row r="141" spans="1:10" s="19" customFormat="1" ht="102">
      <c r="A141" s="14">
        <v>138</v>
      </c>
      <c r="B141" s="14" t="s">
        <v>97</v>
      </c>
      <c r="C141" s="14">
        <v>5</v>
      </c>
      <c r="D141" s="15" t="s">
        <v>144</v>
      </c>
      <c r="E141" s="26" t="s">
        <v>265</v>
      </c>
      <c r="F141" s="26" t="s">
        <v>266</v>
      </c>
      <c r="G141" s="17" t="s">
        <v>35</v>
      </c>
      <c r="H141" s="14">
        <v>730</v>
      </c>
      <c r="I141" s="14" t="s">
        <v>1</v>
      </c>
      <c r="J141" s="18">
        <f>H141*C141</f>
        <v>3650</v>
      </c>
    </row>
    <row r="142" spans="1:10" s="19" customFormat="1" ht="186" customHeight="1">
      <c r="A142" s="14">
        <v>139</v>
      </c>
      <c r="B142" s="14" t="s">
        <v>98</v>
      </c>
      <c r="C142" s="14">
        <v>5</v>
      </c>
      <c r="D142" s="20" t="s">
        <v>272</v>
      </c>
      <c r="E142" s="16" t="s">
        <v>33</v>
      </c>
      <c r="F142" s="16" t="s">
        <v>34</v>
      </c>
      <c r="G142" s="17" t="s">
        <v>35</v>
      </c>
      <c r="H142" s="18">
        <v>3901.37</v>
      </c>
      <c r="I142" s="14" t="s">
        <v>1</v>
      </c>
      <c r="J142" s="18">
        <f t="shared" ref="J142:J158" si="4">H142*C142</f>
        <v>19506.849999999999</v>
      </c>
    </row>
    <row r="143" spans="1:10" s="19" customFormat="1" ht="127.5">
      <c r="A143" s="14">
        <v>140</v>
      </c>
      <c r="B143" s="14" t="s">
        <v>77</v>
      </c>
      <c r="C143" s="14">
        <v>10</v>
      </c>
      <c r="D143" s="22" t="s">
        <v>219</v>
      </c>
      <c r="E143" s="16" t="s">
        <v>33</v>
      </c>
      <c r="F143" s="16" t="s">
        <v>34</v>
      </c>
      <c r="G143" s="17" t="s">
        <v>35</v>
      </c>
      <c r="H143" s="18">
        <v>1132</v>
      </c>
      <c r="I143" s="14" t="s">
        <v>1</v>
      </c>
      <c r="J143" s="18">
        <f t="shared" si="4"/>
        <v>11320</v>
      </c>
    </row>
    <row r="144" spans="1:10" s="19" customFormat="1" ht="76.5">
      <c r="A144" s="14">
        <v>141</v>
      </c>
      <c r="B144" s="14" t="s">
        <v>23</v>
      </c>
      <c r="C144" s="14">
        <v>10</v>
      </c>
      <c r="D144" s="21" t="s">
        <v>145</v>
      </c>
      <c r="E144" s="26" t="s">
        <v>90</v>
      </c>
      <c r="F144" s="26" t="s">
        <v>91</v>
      </c>
      <c r="G144" s="17" t="s">
        <v>35</v>
      </c>
      <c r="H144" s="14">
        <v>76</v>
      </c>
      <c r="I144" s="14" t="s">
        <v>1</v>
      </c>
      <c r="J144" s="18">
        <f t="shared" si="4"/>
        <v>760</v>
      </c>
    </row>
    <row r="145" spans="1:10" s="19" customFormat="1" ht="76.5">
      <c r="A145" s="14">
        <v>142</v>
      </c>
      <c r="B145" s="14" t="s">
        <v>24</v>
      </c>
      <c r="C145" s="18">
        <v>10</v>
      </c>
      <c r="D145" s="20" t="s">
        <v>146</v>
      </c>
      <c r="E145" s="26" t="s">
        <v>92</v>
      </c>
      <c r="F145" s="26" t="s">
        <v>93</v>
      </c>
      <c r="G145" s="17" t="s">
        <v>35</v>
      </c>
      <c r="H145" s="14">
        <v>50</v>
      </c>
      <c r="I145" s="14" t="s">
        <v>1</v>
      </c>
      <c r="J145" s="18">
        <f t="shared" si="4"/>
        <v>500</v>
      </c>
    </row>
    <row r="146" spans="1:10" s="19" customFormat="1" ht="127.5">
      <c r="A146" s="14">
        <v>143</v>
      </c>
      <c r="B146" s="14" t="s">
        <v>2</v>
      </c>
      <c r="C146" s="14">
        <v>3.24</v>
      </c>
      <c r="D146" s="20" t="s">
        <v>217</v>
      </c>
      <c r="E146" s="16" t="s">
        <v>33</v>
      </c>
      <c r="F146" s="16" t="s">
        <v>34</v>
      </c>
      <c r="G146" s="17" t="s">
        <v>35</v>
      </c>
      <c r="H146" s="18">
        <v>6579</v>
      </c>
      <c r="I146" s="14" t="s">
        <v>3</v>
      </c>
      <c r="J146" s="18">
        <f t="shared" si="4"/>
        <v>21315.960000000003</v>
      </c>
    </row>
    <row r="147" spans="1:10" s="19" customFormat="1" ht="127.5">
      <c r="A147" s="14">
        <v>144</v>
      </c>
      <c r="B147" s="14" t="s">
        <v>76</v>
      </c>
      <c r="C147" s="14">
        <v>5</v>
      </c>
      <c r="D147" s="20" t="s">
        <v>275</v>
      </c>
      <c r="E147" s="16" t="s">
        <v>33</v>
      </c>
      <c r="F147" s="16" t="s">
        <v>34</v>
      </c>
      <c r="G147" s="17" t="s">
        <v>35</v>
      </c>
      <c r="H147" s="18">
        <v>512.54999999999995</v>
      </c>
      <c r="I147" s="14" t="s">
        <v>1</v>
      </c>
      <c r="J147" s="18">
        <f t="shared" si="4"/>
        <v>2562.75</v>
      </c>
    </row>
    <row r="148" spans="1:10" s="19" customFormat="1" ht="153">
      <c r="A148" s="14">
        <v>145</v>
      </c>
      <c r="B148" s="14" t="s">
        <v>99</v>
      </c>
      <c r="C148" s="14">
        <v>5.6</v>
      </c>
      <c r="D148" s="22" t="s">
        <v>147</v>
      </c>
      <c r="E148" s="16" t="s">
        <v>33</v>
      </c>
      <c r="F148" s="16" t="s">
        <v>34</v>
      </c>
      <c r="G148" s="17" t="s">
        <v>35</v>
      </c>
      <c r="H148" s="14">
        <v>476.34</v>
      </c>
      <c r="I148" s="14" t="s">
        <v>4</v>
      </c>
      <c r="J148" s="18">
        <f t="shared" si="4"/>
        <v>2667.5039999999999</v>
      </c>
    </row>
    <row r="149" spans="1:10" s="19" customFormat="1" ht="209.25" customHeight="1">
      <c r="A149" s="14">
        <v>146</v>
      </c>
      <c r="B149" s="14" t="s">
        <v>100</v>
      </c>
      <c r="C149" s="14">
        <v>3.1</v>
      </c>
      <c r="D149" s="20" t="s">
        <v>302</v>
      </c>
      <c r="E149" s="16" t="s">
        <v>267</v>
      </c>
      <c r="F149" s="16" t="s">
        <v>268</v>
      </c>
      <c r="G149" s="17" t="s">
        <v>35</v>
      </c>
      <c r="H149" s="18">
        <v>3426</v>
      </c>
      <c r="I149" s="14" t="s">
        <v>4</v>
      </c>
      <c r="J149" s="18">
        <f t="shared" si="4"/>
        <v>10620.6</v>
      </c>
    </row>
    <row r="150" spans="1:10" s="19" customFormat="1" ht="306">
      <c r="A150" s="14">
        <v>147</v>
      </c>
      <c r="B150" s="14" t="s">
        <v>18</v>
      </c>
      <c r="C150" s="14">
        <v>3.1</v>
      </c>
      <c r="D150" s="20" t="s">
        <v>283</v>
      </c>
      <c r="E150" s="16" t="s">
        <v>33</v>
      </c>
      <c r="F150" s="16" t="s">
        <v>34</v>
      </c>
      <c r="G150" s="17" t="s">
        <v>35</v>
      </c>
      <c r="H150" s="18">
        <v>2181</v>
      </c>
      <c r="I150" s="14" t="s">
        <v>4</v>
      </c>
      <c r="J150" s="18">
        <f t="shared" si="4"/>
        <v>6761.1</v>
      </c>
    </row>
    <row r="151" spans="1:10" s="19" customFormat="1" ht="331.5">
      <c r="A151" s="14">
        <v>148</v>
      </c>
      <c r="B151" s="14" t="s">
        <v>19</v>
      </c>
      <c r="C151" s="14">
        <v>3.1</v>
      </c>
      <c r="D151" s="20" t="s">
        <v>300</v>
      </c>
      <c r="E151" s="16" t="s">
        <v>33</v>
      </c>
      <c r="F151" s="16" t="s">
        <v>34</v>
      </c>
      <c r="G151" s="17" t="s">
        <v>35</v>
      </c>
      <c r="H151" s="18">
        <v>851</v>
      </c>
      <c r="I151" s="14" t="s">
        <v>4</v>
      </c>
      <c r="J151" s="18">
        <f t="shared" si="4"/>
        <v>2638.1</v>
      </c>
    </row>
    <row r="152" spans="1:10" s="19" customFormat="1" ht="306">
      <c r="A152" s="14">
        <v>149</v>
      </c>
      <c r="B152" s="14" t="s">
        <v>25</v>
      </c>
      <c r="C152" s="14">
        <v>3.1</v>
      </c>
      <c r="D152" s="20" t="s">
        <v>299</v>
      </c>
      <c r="E152" s="16" t="s">
        <v>46</v>
      </c>
      <c r="F152" s="16" t="s">
        <v>47</v>
      </c>
      <c r="G152" s="17" t="s">
        <v>35</v>
      </c>
      <c r="H152" s="18">
        <v>1293</v>
      </c>
      <c r="I152" s="14" t="s">
        <v>4</v>
      </c>
      <c r="J152" s="18">
        <f t="shared" si="4"/>
        <v>4008.3</v>
      </c>
    </row>
    <row r="153" spans="1:10" s="19" customFormat="1" ht="331.5">
      <c r="A153" s="14">
        <v>150</v>
      </c>
      <c r="B153" s="14" t="s">
        <v>26</v>
      </c>
      <c r="C153" s="14">
        <v>3.1</v>
      </c>
      <c r="D153" s="20" t="s">
        <v>148</v>
      </c>
      <c r="E153" s="16" t="s">
        <v>94</v>
      </c>
      <c r="F153" s="16" t="s">
        <v>95</v>
      </c>
      <c r="G153" s="17" t="s">
        <v>35</v>
      </c>
      <c r="H153" s="14">
        <v>482</v>
      </c>
      <c r="I153" s="14" t="s">
        <v>4</v>
      </c>
      <c r="J153" s="18">
        <f t="shared" si="4"/>
        <v>1494.2</v>
      </c>
    </row>
    <row r="154" spans="1:10" s="19" customFormat="1" ht="76.5">
      <c r="A154" s="14">
        <v>151</v>
      </c>
      <c r="B154" s="14" t="s">
        <v>102</v>
      </c>
      <c r="C154" s="14">
        <v>3</v>
      </c>
      <c r="D154" s="20" t="s">
        <v>301</v>
      </c>
      <c r="E154" s="16" t="s">
        <v>94</v>
      </c>
      <c r="F154" s="16" t="s">
        <v>95</v>
      </c>
      <c r="G154" s="17" t="s">
        <v>35</v>
      </c>
      <c r="H154" s="18">
        <v>5342.25</v>
      </c>
      <c r="I154" s="14" t="s">
        <v>1</v>
      </c>
      <c r="J154" s="18">
        <f t="shared" si="4"/>
        <v>16026.75</v>
      </c>
    </row>
    <row r="155" spans="1:10" s="19" customFormat="1" ht="76.5">
      <c r="A155" s="14">
        <v>152</v>
      </c>
      <c r="B155" s="14" t="s">
        <v>56</v>
      </c>
      <c r="C155" s="14">
        <v>3</v>
      </c>
      <c r="D155" s="23" t="s">
        <v>154</v>
      </c>
      <c r="E155" s="26" t="s">
        <v>90</v>
      </c>
      <c r="F155" s="26" t="s">
        <v>91</v>
      </c>
      <c r="G155" s="17" t="s">
        <v>35</v>
      </c>
      <c r="H155" s="18">
        <v>126</v>
      </c>
      <c r="I155" s="14" t="s">
        <v>1</v>
      </c>
      <c r="J155" s="18">
        <f t="shared" si="4"/>
        <v>378</v>
      </c>
    </row>
    <row r="156" spans="1:10" s="19" customFormat="1" ht="76.5">
      <c r="A156" s="14">
        <v>153</v>
      </c>
      <c r="B156" s="14" t="s">
        <v>57</v>
      </c>
      <c r="C156" s="14">
        <v>3</v>
      </c>
      <c r="D156" s="23" t="s">
        <v>258</v>
      </c>
      <c r="E156" s="26" t="s">
        <v>92</v>
      </c>
      <c r="F156" s="26" t="s">
        <v>93</v>
      </c>
      <c r="G156" s="17" t="s">
        <v>35</v>
      </c>
      <c r="H156" s="18">
        <v>79</v>
      </c>
      <c r="I156" s="14" t="s">
        <v>1</v>
      </c>
      <c r="J156" s="18">
        <f t="shared" si="4"/>
        <v>237</v>
      </c>
    </row>
    <row r="157" spans="1:10" s="19" customFormat="1" ht="76.5">
      <c r="A157" s="14">
        <v>154</v>
      </c>
      <c r="B157" s="14" t="s">
        <v>41</v>
      </c>
      <c r="C157" s="14">
        <v>2</v>
      </c>
      <c r="D157" s="20" t="s">
        <v>259</v>
      </c>
      <c r="E157" s="16" t="s">
        <v>33</v>
      </c>
      <c r="F157" s="16" t="s">
        <v>34</v>
      </c>
      <c r="G157" s="17" t="s">
        <v>35</v>
      </c>
      <c r="H157" s="18">
        <v>880</v>
      </c>
      <c r="I157" s="14" t="s">
        <v>10</v>
      </c>
      <c r="J157" s="18">
        <f t="shared" si="4"/>
        <v>1760</v>
      </c>
    </row>
    <row r="158" spans="1:10" s="19" customFormat="1" ht="123" customHeight="1">
      <c r="A158" s="14">
        <v>155</v>
      </c>
      <c r="B158" s="14" t="s">
        <v>49</v>
      </c>
      <c r="C158" s="14">
        <v>26.7</v>
      </c>
      <c r="D158" s="20" t="s">
        <v>280</v>
      </c>
      <c r="E158" s="16" t="s">
        <v>33</v>
      </c>
      <c r="F158" s="16" t="s">
        <v>34</v>
      </c>
      <c r="G158" s="17" t="s">
        <v>35</v>
      </c>
      <c r="H158" s="18">
        <v>327.68</v>
      </c>
      <c r="I158" s="14" t="s">
        <v>9</v>
      </c>
      <c r="J158" s="18">
        <f t="shared" si="4"/>
        <v>8749.0560000000005</v>
      </c>
    </row>
    <row r="159" spans="1:10" s="19" customFormat="1" ht="53.25" customHeight="1">
      <c r="A159" s="27"/>
      <c r="B159" s="14"/>
      <c r="C159" s="14"/>
      <c r="D159" s="20"/>
      <c r="E159" s="31" t="s">
        <v>270</v>
      </c>
      <c r="F159" s="31"/>
      <c r="G159" s="31"/>
      <c r="H159" s="31"/>
      <c r="I159" s="31"/>
      <c r="J159" s="3">
        <f>SUM(J4:J158)</f>
        <v>30132168.478900008</v>
      </c>
    </row>
    <row r="160" spans="1:10" s="19" customFormat="1" ht="38.25" customHeight="1">
      <c r="A160" s="2"/>
      <c r="B160" s="30"/>
      <c r="C160" s="30"/>
      <c r="D160" s="30"/>
      <c r="E160" s="32" t="s">
        <v>96</v>
      </c>
      <c r="F160" s="32"/>
      <c r="G160" s="32"/>
      <c r="H160" s="32"/>
      <c r="I160" s="32"/>
      <c r="J160" s="5">
        <f>J159*18%</f>
        <v>5423790.3262020014</v>
      </c>
    </row>
    <row r="161" spans="1:11" s="19" customFormat="1" ht="52.5" customHeight="1">
      <c r="A161" s="2"/>
      <c r="E161" s="30" t="s">
        <v>269</v>
      </c>
      <c r="F161" s="30"/>
      <c r="G161" s="30"/>
      <c r="H161" s="30"/>
      <c r="I161" s="30"/>
      <c r="J161" s="3">
        <f>J160+J159</f>
        <v>35555958.805102006</v>
      </c>
    </row>
    <row r="162" spans="1:11" s="6" customFormat="1" ht="28.5" customHeight="1">
      <c r="A162" s="4"/>
      <c r="E162" s="28"/>
      <c r="F162" s="29"/>
      <c r="H162" s="4"/>
      <c r="I162" s="4"/>
      <c r="J162" s="7"/>
      <c r="K162" s="1"/>
    </row>
  </sheetData>
  <mergeCells count="7">
    <mergeCell ref="A1:J1"/>
    <mergeCell ref="A2:J2"/>
    <mergeCell ref="E162:F162"/>
    <mergeCell ref="B160:D160"/>
    <mergeCell ref="E159:I159"/>
    <mergeCell ref="E160:I160"/>
    <mergeCell ref="E161:I161"/>
  </mergeCells>
  <hyperlinks>
    <hyperlink ref="E160" r:id="rId1"/>
  </hyperlinks>
  <printOptions horizontalCentered="1"/>
  <pageMargins left="0.27559055118110237" right="0.27559055118110237" top="0.47244094488188981" bottom="0.47244094488188981" header="0" footer="0"/>
  <pageSetup paperSize="5" scale="34" fitToHeight="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E-2026-07-05</vt:lpstr>
      <vt:lpstr>'E-2026-07-05'!Print_Area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2026-07-16T05:17:37Z</dcterms:modified>
</cp:coreProperties>
</file>